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4-2026 m. SSVP\2024-2026 m. SVP\"/>
    </mc:Choice>
  </mc:AlternateContent>
  <xr:revisionPtr revIDLastSave="0" documentId="8_{A1018F95-92E5-4DD3-BB1C-AEF80F2DA8A1}" xr6:coauthVersionLast="47" xr6:coauthVersionMax="47" xr10:uidLastSave="{00000000-0000-0000-0000-000000000000}"/>
  <bookViews>
    <workbookView xWindow="-108" yWindow="-108" windowWidth="23256" windowHeight="12600" activeTab="1" xr2:uid="{00000000-000D-0000-FFFF-FFFF00000000}"/>
  </bookViews>
  <sheets>
    <sheet name="12 programa_2 lentelė" sheetId="1" r:id="rId1"/>
    <sheet name="12 programa_3 lentelė" sheetId="3" r:id="rId2"/>
  </sheets>
  <externalReferences>
    <externalReference r:id="rId3"/>
  </externalReferences>
  <definedNames>
    <definedName name="_xlnm._FilterDatabase" localSheetId="0" hidden="1">'12 programa_2 lentelė'!$A$8:$U$47</definedName>
    <definedName name="_xlnm.Print_Area" localSheetId="0">'12 programa_2 lentelė'!$A$1:$U$60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" i="1" l="1"/>
  <c r="O15" i="1" s="1"/>
  <c r="M19" i="1"/>
  <c r="G23" i="3"/>
  <c r="E23" i="3"/>
  <c r="D23" i="3"/>
  <c r="E21" i="3"/>
  <c r="D21" i="3"/>
  <c r="H20" i="3"/>
  <c r="G20" i="3"/>
  <c r="F20" i="3"/>
  <c r="E20" i="3"/>
  <c r="D20" i="3"/>
  <c r="H19" i="3"/>
  <c r="G19" i="3"/>
  <c r="F19" i="3"/>
  <c r="E19" i="3"/>
  <c r="D19" i="3"/>
  <c r="H18" i="3"/>
  <c r="G18" i="3"/>
  <c r="F18" i="3"/>
  <c r="E18" i="3"/>
  <c r="D18" i="3"/>
  <c r="H17" i="3"/>
  <c r="G17" i="3"/>
  <c r="F17" i="3"/>
  <c r="E17" i="3"/>
  <c r="D17" i="3"/>
  <c r="H16" i="3"/>
  <c r="G16" i="3"/>
  <c r="F16" i="3"/>
  <c r="E16" i="3"/>
  <c r="D16" i="3"/>
  <c r="E15" i="3"/>
  <c r="D15" i="3"/>
  <c r="E14" i="3"/>
  <c r="D14" i="3"/>
  <c r="H13" i="3"/>
  <c r="G13" i="3"/>
  <c r="F13" i="3"/>
  <c r="E13" i="3"/>
  <c r="D13" i="3"/>
  <c r="H12" i="3"/>
  <c r="G12" i="3"/>
  <c r="F12" i="3"/>
  <c r="E12" i="3"/>
  <c r="D12" i="3"/>
  <c r="P28" i="1"/>
  <c r="O28" i="1"/>
  <c r="N28" i="1"/>
  <c r="M28" i="1"/>
  <c r="L28" i="1"/>
  <c r="K27" i="1"/>
  <c r="P44" i="1"/>
  <c r="O44" i="1"/>
  <c r="N44" i="1"/>
  <c r="M44" i="1"/>
  <c r="L44" i="1"/>
  <c r="P41" i="1"/>
  <c r="O41" i="1"/>
  <c r="N41" i="1"/>
  <c r="M41" i="1"/>
  <c r="L41" i="1"/>
  <c r="P36" i="1"/>
  <c r="O36" i="1"/>
  <c r="N36" i="1"/>
  <c r="M36" i="1"/>
  <c r="L36" i="1"/>
  <c r="P33" i="1"/>
  <c r="O33" i="1"/>
  <c r="N33" i="1"/>
  <c r="M33" i="1"/>
  <c r="L33" i="1"/>
  <c r="P25" i="1"/>
  <c r="O25" i="1"/>
  <c r="N25" i="1"/>
  <c r="M25" i="1"/>
  <c r="L25" i="1"/>
  <c r="P22" i="1"/>
  <c r="O22" i="1"/>
  <c r="N22" i="1"/>
  <c r="M22" i="1"/>
  <c r="L22" i="1"/>
  <c r="L19" i="1"/>
  <c r="N19" i="1"/>
  <c r="O19" i="1"/>
  <c r="P19" i="1"/>
  <c r="L15" i="1"/>
  <c r="M15" i="1"/>
  <c r="N15" i="1"/>
  <c r="K43" i="1"/>
  <c r="K40" i="1"/>
  <c r="K35" i="1"/>
  <c r="K32" i="1"/>
  <c r="K24" i="1"/>
  <c r="K21" i="1"/>
  <c r="K18" i="1"/>
  <c r="K17" i="1"/>
  <c r="K54" i="1" s="1"/>
  <c r="K14" i="1"/>
  <c r="L49" i="1"/>
  <c r="M49" i="1"/>
  <c r="N49" i="1"/>
  <c r="L50" i="1"/>
  <c r="M50" i="1"/>
  <c r="N50" i="1"/>
  <c r="O50" i="1"/>
  <c r="P50" i="1"/>
  <c r="L51" i="1"/>
  <c r="M51" i="1"/>
  <c r="N51" i="1"/>
  <c r="O51" i="1"/>
  <c r="P51" i="1"/>
  <c r="L52" i="1"/>
  <c r="M52" i="1"/>
  <c r="N52" i="1"/>
  <c r="O52" i="1"/>
  <c r="P52" i="1"/>
  <c r="L53" i="1"/>
  <c r="M53" i="1"/>
  <c r="N53" i="1"/>
  <c r="O53" i="1"/>
  <c r="P53" i="1"/>
  <c r="L54" i="1"/>
  <c r="M54" i="1"/>
  <c r="N54" i="1"/>
  <c r="O54" i="1"/>
  <c r="P54" i="1"/>
  <c r="L55" i="1"/>
  <c r="M55" i="1"/>
  <c r="N55" i="1"/>
  <c r="O55" i="1"/>
  <c r="P55" i="1"/>
  <c r="L56" i="1"/>
  <c r="M56" i="1"/>
  <c r="N56" i="1"/>
  <c r="O56" i="1"/>
  <c r="P56" i="1"/>
  <c r="L57" i="1"/>
  <c r="M57" i="1"/>
  <c r="N57" i="1"/>
  <c r="O57" i="1"/>
  <c r="P57" i="1"/>
  <c r="L58" i="1"/>
  <c r="M58" i="1"/>
  <c r="N58" i="1"/>
  <c r="O58" i="1"/>
  <c r="P58" i="1"/>
  <c r="K51" i="1"/>
  <c r="K52" i="1"/>
  <c r="K53" i="1"/>
  <c r="K55" i="1"/>
  <c r="K56" i="1"/>
  <c r="K57" i="1"/>
  <c r="K50" i="1"/>
  <c r="M37" i="1"/>
  <c r="L37" i="1" l="1"/>
  <c r="P13" i="1"/>
  <c r="P15" i="1" s="1"/>
  <c r="P49" i="1"/>
  <c r="P59" i="1" s="1"/>
  <c r="O49" i="1"/>
  <c r="O59" i="1" s="1"/>
  <c r="P37" i="1"/>
  <c r="K22" i="1"/>
  <c r="K33" i="1"/>
  <c r="K25" i="1"/>
  <c r="M45" i="1"/>
  <c r="K41" i="1"/>
  <c r="O37" i="1"/>
  <c r="L59" i="1"/>
  <c r="K58" i="1"/>
  <c r="L29" i="1"/>
  <c r="N37" i="1"/>
  <c r="L45" i="1"/>
  <c r="L46" i="1" s="1"/>
  <c r="L47" i="1" s="1"/>
  <c r="K44" i="1"/>
  <c r="K45" i="1" s="1"/>
  <c r="N29" i="1"/>
  <c r="K49" i="1"/>
  <c r="M29" i="1"/>
  <c r="N45" i="1"/>
  <c r="N46" i="1" s="1"/>
  <c r="N47" i="1" s="1"/>
  <c r="N59" i="1"/>
  <c r="K28" i="1"/>
  <c r="O29" i="1"/>
  <c r="K19" i="1"/>
  <c r="K15" i="1"/>
  <c r="K36" i="1"/>
  <c r="P45" i="1"/>
  <c r="O45" i="1"/>
  <c r="P29" i="1"/>
  <c r="M59" i="1"/>
  <c r="K37" i="1" l="1"/>
  <c r="M46" i="1"/>
  <c r="M47" i="1" s="1"/>
  <c r="P46" i="1"/>
  <c r="P47" i="1" s="1"/>
  <c r="K59" i="1"/>
  <c r="O46" i="1"/>
  <c r="O47" i="1" s="1"/>
  <c r="K29" i="1"/>
  <c r="K46" i="1" l="1"/>
  <c r="K47" i="1" s="1"/>
</calcChain>
</file>

<file path=xl/sharedStrings.xml><?xml version="1.0" encoding="utf-8"?>
<sst xmlns="http://schemas.openxmlformats.org/spreadsheetml/2006/main" count="341" uniqueCount="145">
  <si>
    <t>Finansavimo šaltinis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</si>
  <si>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</si>
  <si>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</si>
  <si>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</si>
  <si>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</si>
  <si>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</si>
  <si>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</si>
  <si>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</si>
  <si>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</si>
  <si>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Programos tikslo kodas</t>
  </si>
  <si>
    <t>Programos uždavinio kodas</t>
  </si>
  <si>
    <t>Programos priemonės kodas</t>
  </si>
  <si>
    <t>Asignavimų valdytojo kodas</t>
  </si>
  <si>
    <t>X</t>
  </si>
  <si>
    <t>Savivaldybės biudžeto lėšos</t>
  </si>
  <si>
    <t>SP</t>
  </si>
  <si>
    <t>Valstybės biudžeto lėšos</t>
  </si>
  <si>
    <t>Paskolos lėšos</t>
  </si>
  <si>
    <t>P</t>
  </si>
  <si>
    <t>VERTINIMO KRITERIJŲ SUVESTINĖ</t>
  </si>
  <si>
    <t>Programos kodas</t>
  </si>
  <si>
    <t>Pavadinimas (mato vnt.)</t>
  </si>
  <si>
    <t>Kodas</t>
  </si>
  <si>
    <t>Iš viso Programai:</t>
  </si>
  <si>
    <t>SAARS</t>
  </si>
  <si>
    <t>VIP</t>
  </si>
  <si>
    <t>Iš viso Programos uždaviniui:</t>
  </si>
  <si>
    <t>Iš viso Programos tikslui:</t>
  </si>
  <si>
    <t>03</t>
  </si>
  <si>
    <t>188756386</t>
  </si>
  <si>
    <t>04</t>
  </si>
  <si>
    <t>12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</si>
  <si>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</si>
  <si>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</si>
  <si>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</si>
  <si>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</si>
  <si>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</si>
  <si>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</si>
  <si>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</si>
  <si>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</si>
  <si>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</si>
  <si>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</si>
  <si>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</si>
  <si>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</si>
  <si>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3 PRIORITETAS. PASIEKIAMAS IR ŽALESNIS RAJONAS SU IŠVYSTYTA INFRASTRUKTŪRA</t>
  </si>
  <si>
    <t>Programos tikslas: Rajono pasiekiamumo gerinimas, užtikrinant darnų judumą ir mobilumą</t>
  </si>
  <si>
    <t>Programos uždavinys: Atnaujinti ir plėsti susisiekimo infrastruktūrą</t>
  </si>
  <si>
    <t>Vykdyti kelių ir gatvių su žvyro danga priežiūrą ir remontą</t>
  </si>
  <si>
    <t>3.1.1.</t>
  </si>
  <si>
    <t>P-12.1.1-1</t>
  </si>
  <si>
    <t>P-12.1.1-2</t>
  </si>
  <si>
    <t>P-12.1.1-3</t>
  </si>
  <si>
    <t>Įrengti automobilių stovėjimo aikšteles</t>
  </si>
  <si>
    <t>3.1.1</t>
  </si>
  <si>
    <t>P-12.1.1-5</t>
  </si>
  <si>
    <t>Vystyti pėsčiųjų ir dviračių takų infrastruktūrą</t>
  </si>
  <si>
    <t>3.1.2</t>
  </si>
  <si>
    <t>3.1.2.</t>
  </si>
  <si>
    <t>Diegti eismo dalyvių saugumą užtikrinančias priemones</t>
  </si>
  <si>
    <t>P-12.1.2-1</t>
  </si>
  <si>
    <t>P-12.1.2-2</t>
  </si>
  <si>
    <t>P-12.1.2-3</t>
  </si>
  <si>
    <t>Programos uždavinys: Gerinti rajono gyventojų mobilumą</t>
  </si>
  <si>
    <t>Įrengti keleivių laukimo paviljonus ir švieslentes</t>
  </si>
  <si>
    <t>3.1.3</t>
  </si>
  <si>
    <t>P-12.1.3-1</t>
  </si>
  <si>
    <t>P-12.1.3-3</t>
  </si>
  <si>
    <t>Programos uždavinys: Įrengti darnaus judumo sistemų funkcionavimui būtiną fizinę ir intelektinę infrastruktūrą</t>
  </si>
  <si>
    <t>Mažėjantis</t>
  </si>
  <si>
    <t>Kauno r. sav. vietinės reikšmės kelių su patobulinta danga ilgio dalis nuo bendro vietinės reikšmės kelių ilgio (proc.)</t>
  </si>
  <si>
    <t>E-12-1</t>
  </si>
  <si>
    <t>R-12.1-1</t>
  </si>
  <si>
    <t>R-12.1-2</t>
  </si>
  <si>
    <t>R-12.1-3</t>
  </si>
  <si>
    <t>R-12.1-4</t>
  </si>
  <si>
    <t>P-12.1.1-6</t>
  </si>
  <si>
    <t>KRSA Kelių ir transporto skyrius, seniūnijos</t>
  </si>
  <si>
    <t>KRSA Kelių ir transporto skyrius</t>
  </si>
  <si>
    <t>KELIŲ PRIEŽIŪROS IR VIEŠOJO TRANSPORTO PASLAUGŲ ĮGYVENDINIMO PROGRAMOS (KODAS 12)</t>
  </si>
  <si>
    <t>Kelių priežiūros ir viešojo transporto paslaugų įgyvendinimo programa</t>
  </si>
  <si>
    <t>Tobulinti gatvių dangas ir įgyvendinti kitas viešosios transporto infrastruktūros priemones</t>
  </si>
  <si>
    <t>tūkst. Eur</t>
  </si>
  <si>
    <t>turtui įsigyti</t>
  </si>
  <si>
    <t>Užtikrinti keleivių pervežimą viešuoju transportu</t>
  </si>
  <si>
    <t>P-12.1.1-7</t>
  </si>
  <si>
    <t>Atlikti kelių ir gatvių kadastrinius matavimus ir teisinę registraciją</t>
  </si>
  <si>
    <t>Sodininkų rėmimo programos įgyvendinimas</t>
  </si>
  <si>
    <t>Sodininkų rėmimo programos įgyvendinimas, proc.</t>
  </si>
  <si>
    <t>05</t>
  </si>
  <si>
    <t>metinis</t>
  </si>
  <si>
    <t xml:space="preserve">Kelių ir transporto sk. </t>
  </si>
  <si>
    <t>2024 m.</t>
  </si>
  <si>
    <t>Rodiklio tipas</t>
  </si>
  <si>
    <t>Informacijos šaltinis</t>
  </si>
  <si>
    <t>Kauno r. sav. teritorijoje vykusių įskaitinių kelių eismo įvykių skaičius (per laikotarpį &lt;103 vnt.)</t>
  </si>
  <si>
    <t>kaupiamasis</t>
  </si>
  <si>
    <t>Lietuvos statistikos departamentas</t>
  </si>
  <si>
    <t>Prižiūrėtų kelių ir gatvių su žvyro danga ilgis, km</t>
  </si>
  <si>
    <t>Suremontuotų kelių ir gatvių su žvyro danga ilgis, km</t>
  </si>
  <si>
    <t>Atnaujintų gatvių ilgis, km</t>
  </si>
  <si>
    <t>Įrengtų automobilių stovėjimo aikštelių skaičius, vnt.</t>
  </si>
  <si>
    <t>Inventorizuotų kelių ilgis, km</t>
  </si>
  <si>
    <t>Naujai įrengtų pėsčiųjų ir (arba) dviračių takų ilgis, km</t>
  </si>
  <si>
    <t>Atnaujintų  pėsčiųjų ir (arba) dviračių takų ilgis, km</t>
  </si>
  <si>
    <t>Įrengtų keleivių laukimo paviljonų skaičius, vnt.</t>
  </si>
  <si>
    <t>Pervežtų keleivių skaičius, tūkst. asm.</t>
  </si>
  <si>
    <t>2025 m.</t>
  </si>
  <si>
    <t>Įdiegtų/ atnaujintų eismo saugumo priemonių skaičius, vnt.</t>
  </si>
  <si>
    <t>Įsigytos naujos ir (arba) naudojamos netaršios transporto priemonės Kauno r. sav. (per laikotarpį ≥25 vnt.)</t>
  </si>
  <si>
    <t>Jonas Sakalavičius</t>
  </si>
  <si>
    <t>Metinės ridos viešojo transporto maršrutų tinkle pokytis, lyginant su ankstesniais metais,% (5% per 2021-2027 m. laikotarpį)</t>
  </si>
  <si>
    <t>Jonas Sakalavičius, Gediminas Drukteinis</t>
  </si>
  <si>
    <t>Vytautas, Sadauskas</t>
  </si>
  <si>
    <t>Gintaras Vasilavičius</t>
  </si>
  <si>
    <t xml:space="preserve"> Gintaras Vasilavičius</t>
  </si>
  <si>
    <t>Kauno r. sav. dviračių takų ilgio pasikeitimas, palyginti su praėjusiu laikotarpiu (≥20 proc.)</t>
  </si>
  <si>
    <t>Gintaras Vasilavičius, Jonas Sakalavičius</t>
  </si>
  <si>
    <t>Kauno rajono savivaldybės 2024-2026 m. strateginio veiklos plano</t>
  </si>
  <si>
    <t>KELIŲ PRIEŽIŪROS IR VIEŠOJO TRANSPORTO PASLAUGŲ ĮGYVENDINIMO PROGRAMA (KODAS 12)</t>
  </si>
  <si>
    <t>TIKSLAI, UŽDAVINIAI, PRIEMONĖS, ASIGNAVIMAI IR STEBĖSENOS RODIKLIAI</t>
  </si>
  <si>
    <t>Strateginis tikslas (SSPP prioritetas)</t>
  </si>
  <si>
    <t>Atitikimas SSPP (uždavinio lygmuo)</t>
  </si>
  <si>
    <t>2024 m. asignavimai</t>
  </si>
  <si>
    <t>2025 m. asignavimų planas</t>
  </si>
  <si>
    <t>2026 m. asignavimų planas</t>
  </si>
  <si>
    <t>Iš jų ankstesnių metų likučiai</t>
  </si>
  <si>
    <t>Siektinos stebėsenos rodiklių reikšmės</t>
  </si>
  <si>
    <t>2026 m.</t>
  </si>
  <si>
    <t xml:space="preserve">2025 m. </t>
  </si>
  <si>
    <t xml:space="preserve">2026 m. </t>
  </si>
  <si>
    <t>SSVP stebėsenos rodiklio kodas</t>
  </si>
  <si>
    <t>SSPP stebėsenos rodiklio kodas</t>
  </si>
  <si>
    <t>Stebėsenos rodiklio pavadinimas (mato vnt.)</t>
  </si>
  <si>
    <t>Darbuotojas, atsakingas už rodiklio pateikimą</t>
  </si>
  <si>
    <t>R–3.1–1</t>
  </si>
  <si>
    <t>P–3.1.1–1</t>
  </si>
  <si>
    <t>P–3.1.2–1</t>
  </si>
  <si>
    <t>P–3.1.2–2</t>
  </si>
  <si>
    <t>P–3.1.3–1</t>
  </si>
  <si>
    <t>Laima Rusienė</t>
  </si>
  <si>
    <t>Bendrasis skyrius</t>
  </si>
  <si>
    <t xml:space="preserve"> Gintaras Vasilavičius, Tautvydas Tamošiūnas</t>
  </si>
  <si>
    <t>Laura Civilkienė</t>
  </si>
  <si>
    <t>12 priedas 2 lentelė</t>
  </si>
  <si>
    <t>12 priedas 3 lentelė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</si>
</sst>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(* #,##0.00_);_(* \(#,##0.00\);_(* &quot;-&quot;??_);_(@_)"/>
    <numFmt numFmtId="166" formatCode="0.0"/>
    <numFmt numFmtId="167" formatCode="#,##0.0"/>
  </numFmts>
  <fonts count="2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1"/>
      <color rgb="FF00B050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1"/>
      <color rgb="FFFF0000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1CCAC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BEDEA"/>
        <bgColor indexed="64"/>
      </patternFill>
    </fill>
    <fill>
      <patternFill patternType="solid">
        <fgColor rgb="FFFFCC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166" fontId="12" fillId="2" borderId="5" xfId="1" applyNumberFormat="1" applyFont="1" applyFill="1" applyBorder="1" applyAlignment="1">
      <alignment horizontal="center" vertical="center"/>
    </xf>
    <xf numFmtId="167" fontId="12" fillId="0" borderId="5" xfId="1" applyNumberFormat="1" applyFont="1" applyBorder="1" applyAlignment="1">
      <alignment horizontal="center" vertical="center"/>
    </xf>
    <xf numFmtId="4" fontId="12" fillId="2" borderId="5" xfId="1" applyNumberFormat="1" applyFont="1" applyFill="1" applyBorder="1" applyAlignment="1">
      <alignment horizontal="center" vertical="center"/>
    </xf>
    <xf numFmtId="166" fontId="12" fillId="0" borderId="5" xfId="1" applyNumberFormat="1" applyFont="1" applyBorder="1" applyAlignment="1">
      <alignment vertical="center" wrapText="1"/>
    </xf>
    <xf numFmtId="166" fontId="13" fillId="0" borderId="5" xfId="3" applyNumberFormat="1" applyFont="1" applyFill="1" applyBorder="1" applyAlignment="1">
      <alignment horizontal="center" vertical="center"/>
    </xf>
    <xf numFmtId="166" fontId="13" fillId="0" borderId="6" xfId="3" applyNumberFormat="1" applyFont="1" applyFill="1" applyBorder="1" applyAlignment="1">
      <alignment horizontal="center" vertical="center"/>
    </xf>
    <xf numFmtId="167" fontId="13" fillId="0" borderId="5" xfId="1" applyNumberFormat="1" applyFont="1" applyBorder="1" applyAlignment="1">
      <alignment horizontal="center" vertical="center"/>
    </xf>
    <xf numFmtId="167" fontId="13" fillId="2" borderId="5" xfId="1" applyNumberFormat="1" applyFont="1" applyFill="1" applyBorder="1" applyAlignment="1">
      <alignment horizontal="center" vertical="center"/>
    </xf>
    <xf numFmtId="166" fontId="12" fillId="0" borderId="5" xfId="3" applyNumberFormat="1" applyFont="1" applyFill="1" applyBorder="1" applyAlignment="1">
      <alignment horizontal="center" vertical="center"/>
    </xf>
    <xf numFmtId="166" fontId="12" fillId="0" borderId="6" xfId="3" applyNumberFormat="1" applyFont="1" applyFill="1" applyBorder="1" applyAlignment="1">
      <alignment horizontal="center" vertical="center"/>
    </xf>
    <xf numFmtId="167" fontId="12" fillId="2" borderId="5" xfId="1" applyNumberFormat="1" applyFont="1" applyFill="1" applyBorder="1" applyAlignment="1">
      <alignment horizontal="center" vertical="center"/>
    </xf>
    <xf numFmtId="166" fontId="12" fillId="2" borderId="5" xfId="3" applyNumberFormat="1" applyFont="1" applyFill="1" applyBorder="1" applyAlignment="1">
      <alignment horizontal="center" vertical="center"/>
    </xf>
    <xf numFmtId="166" fontId="12" fillId="2" borderId="6" xfId="3" applyNumberFormat="1" applyFont="1" applyFill="1" applyBorder="1" applyAlignment="1">
      <alignment horizontal="center" vertical="center"/>
    </xf>
    <xf numFmtId="4" fontId="12" fillId="0" borderId="5" xfId="1" applyNumberFormat="1" applyFont="1" applyBorder="1" applyAlignment="1">
      <alignment horizontal="center" vertical="center"/>
    </xf>
    <xf numFmtId="166" fontId="12" fillId="0" borderId="5" xfId="1" applyNumberFormat="1" applyFont="1" applyBorder="1" applyAlignment="1">
      <alignment horizontal="justify" vertical="center" wrapText="1"/>
    </xf>
    <xf numFmtId="1" fontId="13" fillId="2" borderId="5" xfId="3" applyNumberFormat="1" applyFont="1" applyFill="1" applyBorder="1" applyAlignment="1">
      <alignment horizontal="center" vertical="center"/>
    </xf>
    <xf numFmtId="1" fontId="13" fillId="2" borderId="6" xfId="3" applyNumberFormat="1" applyFont="1" applyFill="1" applyBorder="1" applyAlignment="1">
      <alignment horizontal="center" vertical="center"/>
    </xf>
    <xf numFmtId="1" fontId="12" fillId="2" borderId="5" xfId="3" applyNumberFormat="1" applyFont="1" applyFill="1" applyBorder="1" applyAlignment="1">
      <alignment horizontal="center" vertical="center"/>
    </xf>
    <xf numFmtId="1" fontId="12" fillId="2" borderId="6" xfId="3" applyNumberFormat="1" applyFont="1" applyFill="1" applyBorder="1" applyAlignment="1">
      <alignment horizontal="center" vertical="center"/>
    </xf>
    <xf numFmtId="49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6" fillId="0" borderId="0" xfId="0" applyFont="1"/>
    <xf numFmtId="0" fontId="1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2" fillId="0" borderId="0" xfId="1" applyFont="1" applyAlignment="1">
      <alignment horizontal="right" vertical="center"/>
    </xf>
    <xf numFmtId="0" fontId="18" fillId="0" borderId="5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 wrapText="1"/>
    </xf>
    <xf numFmtId="49" fontId="18" fillId="4" borderId="4" xfId="0" applyNumberFormat="1" applyFont="1" applyFill="1" applyBorder="1" applyAlignment="1">
      <alignment horizontal="left" vertical="top"/>
    </xf>
    <xf numFmtId="49" fontId="18" fillId="4" borderId="5" xfId="0" applyNumberFormat="1" applyFont="1" applyFill="1" applyBorder="1" applyAlignment="1">
      <alignment horizontal="left" vertical="top"/>
    </xf>
    <xf numFmtId="0" fontId="18" fillId="4" borderId="5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/>
    </xf>
    <xf numFmtId="0" fontId="18" fillId="0" borderId="6" xfId="0" applyFont="1" applyBorder="1" applyAlignment="1">
      <alignment horizontal="left" vertical="top"/>
    </xf>
    <xf numFmtId="49" fontId="18" fillId="6" borderId="4" xfId="0" applyNumberFormat="1" applyFont="1" applyFill="1" applyBorder="1" applyAlignment="1">
      <alignment horizontal="left" vertical="top"/>
    </xf>
    <xf numFmtId="49" fontId="18" fillId="6" borderId="5" xfId="0" applyNumberFormat="1" applyFont="1" applyFill="1" applyBorder="1" applyAlignment="1">
      <alignment horizontal="left" vertical="top"/>
    </xf>
    <xf numFmtId="4" fontId="18" fillId="6" borderId="5" xfId="0" applyNumberFormat="1" applyFont="1" applyFill="1" applyBorder="1" applyAlignment="1">
      <alignment horizontal="left" vertical="top" wrapText="1"/>
    </xf>
    <xf numFmtId="167" fontId="18" fillId="6" borderId="5" xfId="0" applyNumberFormat="1" applyFont="1" applyFill="1" applyBorder="1" applyAlignment="1">
      <alignment horizontal="left" vertical="top"/>
    </xf>
    <xf numFmtId="49" fontId="18" fillId="6" borderId="7" xfId="0" applyNumberFormat="1" applyFont="1" applyFill="1" applyBorder="1" applyAlignment="1">
      <alignment horizontal="left" vertical="top"/>
    </xf>
    <xf numFmtId="49" fontId="18" fillId="6" borderId="8" xfId="0" applyNumberFormat="1" applyFont="1" applyFill="1" applyBorder="1" applyAlignment="1">
      <alignment horizontal="left" vertical="top"/>
    </xf>
    <xf numFmtId="4" fontId="18" fillId="6" borderId="8" xfId="0" applyNumberFormat="1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/>
    </xf>
    <xf numFmtId="0" fontId="18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/>
    </xf>
    <xf numFmtId="0" fontId="18" fillId="0" borderId="5" xfId="0" applyFont="1" applyBorder="1" applyAlignment="1">
      <alignment vertical="top" wrapText="1"/>
    </xf>
    <xf numFmtId="49" fontId="15" fillId="6" borderId="5" xfId="1" applyNumberFormat="1" applyFont="1" applyFill="1" applyBorder="1" applyAlignment="1">
      <alignment horizontal="center" vertical="center"/>
    </xf>
    <xf numFmtId="49" fontId="14" fillId="5" borderId="4" xfId="0" applyNumberFormat="1" applyFont="1" applyFill="1" applyBorder="1" applyAlignment="1">
      <alignment horizontal="center" vertical="center"/>
    </xf>
    <xf numFmtId="49" fontId="14" fillId="5" borderId="7" xfId="0" applyNumberFormat="1" applyFont="1" applyFill="1" applyBorder="1" applyAlignment="1">
      <alignment horizontal="center" vertical="center"/>
    </xf>
    <xf numFmtId="166" fontId="15" fillId="3" borderId="5" xfId="3" applyNumberFormat="1" applyFont="1" applyFill="1" applyBorder="1" applyAlignment="1">
      <alignment horizontal="center" vertical="center"/>
    </xf>
    <xf numFmtId="167" fontId="15" fillId="3" borderId="5" xfId="3" applyNumberFormat="1" applyFont="1" applyFill="1" applyBorder="1" applyAlignment="1">
      <alignment horizontal="center" vertical="center"/>
    </xf>
    <xf numFmtId="4" fontId="15" fillId="3" borderId="5" xfId="3" applyNumberFormat="1" applyFont="1" applyFill="1" applyBorder="1" applyAlignment="1">
      <alignment horizontal="center" vertical="center"/>
    </xf>
    <xf numFmtId="166" fontId="12" fillId="0" borderId="5" xfId="1" applyNumberFormat="1" applyFont="1" applyBorder="1" applyAlignment="1">
      <alignment horizontal="center" vertical="center"/>
    </xf>
    <xf numFmtId="1" fontId="12" fillId="0" borderId="5" xfId="3" applyNumberFormat="1" applyFont="1" applyFill="1" applyBorder="1" applyAlignment="1">
      <alignment horizontal="center" vertical="center"/>
    </xf>
    <xf numFmtId="49" fontId="15" fillId="6" borderId="5" xfId="1" applyNumberFormat="1" applyFont="1" applyFill="1" applyBorder="1" applyAlignment="1">
      <alignment vertical="center"/>
    </xf>
    <xf numFmtId="167" fontId="15" fillId="6" borderId="5" xfId="3" applyNumberFormat="1" applyFont="1" applyFill="1" applyBorder="1" applyAlignment="1">
      <alignment horizontal="center" vertical="center"/>
    </xf>
    <xf numFmtId="167" fontId="15" fillId="4" borderId="5" xfId="1" applyNumberFormat="1" applyFont="1" applyFill="1" applyBorder="1" applyAlignment="1">
      <alignment horizontal="center" vertical="center"/>
    </xf>
    <xf numFmtId="166" fontId="15" fillId="4" borderId="5" xfId="1" applyNumberFormat="1" applyFont="1" applyFill="1" applyBorder="1" applyAlignment="1">
      <alignment horizontal="center" vertical="center"/>
    </xf>
    <xf numFmtId="4" fontId="15" fillId="3" borderId="6" xfId="3" applyNumberFormat="1" applyFont="1" applyFill="1" applyBorder="1" applyAlignment="1">
      <alignment horizontal="center" vertical="center"/>
    </xf>
    <xf numFmtId="1" fontId="12" fillId="0" borderId="6" xfId="3" applyNumberFormat="1" applyFont="1" applyFill="1" applyBorder="1" applyAlignment="1">
      <alignment horizontal="center" vertical="center"/>
    </xf>
    <xf numFmtId="167" fontId="15" fillId="5" borderId="8" xfId="1" applyNumberFormat="1" applyFont="1" applyFill="1" applyBorder="1" applyAlignment="1">
      <alignment horizontal="center" vertical="center"/>
    </xf>
    <xf numFmtId="167" fontId="12" fillId="4" borderId="5" xfId="1" applyNumberFormat="1" applyFont="1" applyFill="1" applyBorder="1" applyAlignment="1">
      <alignment horizontal="center" vertical="center" wrapText="1"/>
    </xf>
    <xf numFmtId="166" fontId="15" fillId="4" borderId="2" xfId="1" applyNumberFormat="1" applyFont="1" applyFill="1" applyBorder="1" applyAlignment="1">
      <alignment horizontal="center" vertical="center"/>
    </xf>
    <xf numFmtId="167" fontId="12" fillId="4" borderId="2" xfId="1" applyNumberFormat="1" applyFont="1" applyFill="1" applyBorder="1" applyAlignment="1">
      <alignment horizontal="center" vertical="center" wrapText="1"/>
    </xf>
    <xf numFmtId="167" fontId="12" fillId="4" borderId="3" xfId="1" applyNumberFormat="1" applyFont="1" applyFill="1" applyBorder="1" applyAlignment="1">
      <alignment horizontal="center" vertical="center" wrapText="1"/>
    </xf>
    <xf numFmtId="167" fontId="12" fillId="4" borderId="6" xfId="1" applyNumberFormat="1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left" vertical="top"/>
    </xf>
    <xf numFmtId="0" fontId="18" fillId="7" borderId="5" xfId="0" applyFont="1" applyFill="1" applyBorder="1" applyAlignment="1">
      <alignment horizontal="left" vertical="top" wrapText="1"/>
    </xf>
    <xf numFmtId="167" fontId="12" fillId="3" borderId="5" xfId="1" applyNumberFormat="1" applyFont="1" applyFill="1" applyBorder="1" applyAlignment="1">
      <alignment horizontal="center" vertical="center"/>
    </xf>
    <xf numFmtId="167" fontId="13" fillId="3" borderId="5" xfId="1" applyNumberFormat="1" applyFont="1" applyFill="1" applyBorder="1" applyAlignment="1">
      <alignment horizontal="center" vertical="center"/>
    </xf>
    <xf numFmtId="167" fontId="15" fillId="5" borderId="5" xfId="1" applyNumberFormat="1" applyFont="1" applyFill="1" applyBorder="1" applyAlignment="1">
      <alignment horizontal="center" vertical="center"/>
    </xf>
    <xf numFmtId="167" fontId="15" fillId="5" borderId="6" xfId="1" applyNumberFormat="1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22" fillId="0" borderId="2" xfId="1" applyFont="1" applyBorder="1" applyAlignment="1">
      <alignment vertical="center" wrapText="1"/>
    </xf>
    <xf numFmtId="0" fontId="15" fillId="0" borderId="5" xfId="1" applyFont="1" applyBorder="1" applyAlignment="1">
      <alignment vertical="center"/>
    </xf>
    <xf numFmtId="0" fontId="15" fillId="0" borderId="5" xfId="1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left" vertical="top"/>
    </xf>
    <xf numFmtId="0" fontId="13" fillId="4" borderId="5" xfId="0" applyFont="1" applyFill="1" applyBorder="1" applyAlignment="1">
      <alignment horizontal="left" vertical="top"/>
    </xf>
    <xf numFmtId="4" fontId="13" fillId="6" borderId="5" xfId="0" applyNumberFormat="1" applyFont="1" applyFill="1" applyBorder="1" applyAlignment="1">
      <alignment horizontal="left" vertical="top"/>
    </xf>
    <xf numFmtId="4" fontId="13" fillId="6" borderId="8" xfId="0" applyNumberFormat="1" applyFont="1" applyFill="1" applyBorder="1" applyAlignment="1">
      <alignment horizontal="left" vertical="top"/>
    </xf>
    <xf numFmtId="49" fontId="18" fillId="7" borderId="4" xfId="0" applyNumberFormat="1" applyFont="1" applyFill="1" applyBorder="1" applyAlignment="1">
      <alignment horizontal="left" vertical="top"/>
    </xf>
    <xf numFmtId="166" fontId="18" fillId="4" borderId="5" xfId="0" applyNumberFormat="1" applyFont="1" applyFill="1" applyBorder="1" applyAlignment="1">
      <alignment horizontal="left" vertical="top"/>
    </xf>
    <xf numFmtId="166" fontId="19" fillId="4" borderId="5" xfId="0" applyNumberFormat="1" applyFont="1" applyFill="1" applyBorder="1" applyAlignment="1">
      <alignment horizontal="left" vertical="top"/>
    </xf>
    <xf numFmtId="166" fontId="18" fillId="4" borderId="5" xfId="0" applyNumberFormat="1" applyFont="1" applyFill="1" applyBorder="1" applyAlignment="1">
      <alignment horizontal="left" vertical="top" wrapText="1"/>
    </xf>
    <xf numFmtId="166" fontId="12" fillId="4" borderId="5" xfId="0" applyNumberFormat="1" applyFont="1" applyFill="1" applyBorder="1" applyAlignment="1">
      <alignment horizontal="left" vertical="top" wrapText="1"/>
    </xf>
    <xf numFmtId="167" fontId="19" fillId="6" borderId="5" xfId="0" applyNumberFormat="1" applyFont="1" applyFill="1" applyBorder="1" applyAlignment="1">
      <alignment horizontal="left" vertical="top"/>
    </xf>
    <xf numFmtId="167" fontId="18" fillId="6" borderId="8" xfId="0" applyNumberFormat="1" applyFont="1" applyFill="1" applyBorder="1" applyAlignment="1">
      <alignment horizontal="left" vertical="top"/>
    </xf>
    <xf numFmtId="0" fontId="12" fillId="0" borderId="8" xfId="0" applyFont="1" applyBorder="1"/>
    <xf numFmtId="49" fontId="14" fillId="5" borderId="4" xfId="0" applyNumberFormat="1" applyFont="1" applyFill="1" applyBorder="1" applyAlignment="1">
      <alignment horizontal="center" vertical="center"/>
    </xf>
    <xf numFmtId="49" fontId="15" fillId="4" borderId="5" xfId="1" applyNumberFormat="1" applyFont="1" applyFill="1" applyBorder="1" applyAlignment="1">
      <alignment horizontal="center" vertical="center"/>
    </xf>
    <xf numFmtId="49" fontId="15" fillId="6" borderId="5" xfId="1" applyNumberFormat="1" applyFont="1" applyFill="1" applyBorder="1" applyAlignment="1">
      <alignment horizontal="center" vertical="center"/>
    </xf>
    <xf numFmtId="49" fontId="12" fillId="2" borderId="5" xfId="2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49" fontId="15" fillId="3" borderId="5" xfId="1" applyNumberFormat="1" applyFont="1" applyFill="1" applyBorder="1" applyAlignment="1">
      <alignment horizontal="center" vertical="center"/>
    </xf>
    <xf numFmtId="166" fontId="12" fillId="0" borderId="5" xfId="1" applyNumberFormat="1" applyFont="1" applyBorder="1" applyAlignment="1">
      <alignment horizontal="left" vertical="center" wrapText="1"/>
    </xf>
    <xf numFmtId="49" fontId="12" fillId="0" borderId="5" xfId="2" applyNumberFormat="1" applyFont="1" applyBorder="1" applyAlignment="1">
      <alignment horizontal="center" vertical="center" textRotation="90" wrapText="1"/>
    </xf>
    <xf numFmtId="166" fontId="15" fillId="6" borderId="5" xfId="1" applyNumberFormat="1" applyFont="1" applyFill="1" applyBorder="1" applyAlignment="1">
      <alignment horizontal="left" vertical="center" wrapText="1"/>
    </xf>
    <xf numFmtId="166" fontId="15" fillId="6" borderId="6" xfId="1" applyNumberFormat="1" applyFont="1" applyFill="1" applyBorder="1" applyAlignment="1">
      <alignment horizontal="left" vertical="center" wrapText="1"/>
    </xf>
    <xf numFmtId="166" fontId="15" fillId="5" borderId="5" xfId="5" applyNumberFormat="1" applyFont="1" applyFill="1" applyBorder="1" applyAlignment="1">
      <alignment horizontal="right" vertical="center"/>
    </xf>
    <xf numFmtId="49" fontId="15" fillId="6" borderId="5" xfId="1" applyNumberFormat="1" applyFont="1" applyFill="1" applyBorder="1" applyAlignment="1">
      <alignment horizontal="right" vertical="center"/>
    </xf>
    <xf numFmtId="166" fontId="12" fillId="4" borderId="5" xfId="5" applyNumberFormat="1" applyFont="1" applyFill="1" applyBorder="1" applyAlignment="1">
      <alignment horizontal="left" vertical="center" wrapText="1"/>
    </xf>
    <xf numFmtId="49" fontId="12" fillId="0" borderId="5" xfId="2" applyNumberFormat="1" applyFont="1" applyBorder="1" applyAlignment="1">
      <alignment horizontal="center" vertical="center" wrapText="1"/>
    </xf>
    <xf numFmtId="49" fontId="12" fillId="4" borderId="2" xfId="5" applyNumberFormat="1" applyFont="1" applyFill="1" applyBorder="1" applyAlignment="1">
      <alignment horizontal="left" vertical="center"/>
    </xf>
    <xf numFmtId="166" fontId="12" fillId="4" borderId="5" xfId="5" applyNumberFormat="1" applyFont="1" applyFill="1" applyBorder="1" applyAlignment="1">
      <alignment horizontal="left" vertical="center"/>
    </xf>
    <xf numFmtId="49" fontId="12" fillId="4" borderId="5" xfId="5" applyNumberFormat="1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4" fontId="15" fillId="3" borderId="14" xfId="3" applyNumberFormat="1" applyFont="1" applyFill="1" applyBorder="1" applyAlignment="1">
      <alignment horizontal="center" vertical="center"/>
    </xf>
    <xf numFmtId="4" fontId="15" fillId="3" borderId="15" xfId="3" applyNumberFormat="1" applyFont="1" applyFill="1" applyBorder="1" applyAlignment="1">
      <alignment horizontal="center" vertical="center"/>
    </xf>
    <xf numFmtId="4" fontId="15" fillId="3" borderId="16" xfId="3" applyNumberFormat="1" applyFont="1" applyFill="1" applyBorder="1" applyAlignment="1">
      <alignment horizontal="center" vertical="center"/>
    </xf>
    <xf numFmtId="4" fontId="15" fillId="6" borderId="14" xfId="3" applyNumberFormat="1" applyFont="1" applyFill="1" applyBorder="1" applyAlignment="1">
      <alignment horizontal="center" vertical="center"/>
    </xf>
    <xf numFmtId="4" fontId="15" fillId="6" borderId="15" xfId="3" applyNumberFormat="1" applyFont="1" applyFill="1" applyBorder="1" applyAlignment="1">
      <alignment horizontal="center" vertical="center"/>
    </xf>
    <xf numFmtId="4" fontId="15" fillId="6" borderId="16" xfId="3" applyNumberFormat="1" applyFont="1" applyFill="1" applyBorder="1" applyAlignment="1">
      <alignment horizontal="center" vertical="center"/>
    </xf>
    <xf numFmtId="4" fontId="15" fillId="4" borderId="14" xfId="1" applyNumberFormat="1" applyFont="1" applyFill="1" applyBorder="1" applyAlignment="1">
      <alignment horizontal="center" vertical="center"/>
    </xf>
    <xf numFmtId="4" fontId="15" fillId="4" borderId="15" xfId="1" applyNumberFormat="1" applyFont="1" applyFill="1" applyBorder="1" applyAlignment="1">
      <alignment horizontal="center" vertical="center"/>
    </xf>
    <xf numFmtId="4" fontId="15" fillId="4" borderId="16" xfId="1" applyNumberFormat="1" applyFont="1" applyFill="1" applyBorder="1" applyAlignment="1">
      <alignment horizontal="center" vertical="center"/>
    </xf>
    <xf numFmtId="4" fontId="15" fillId="5" borderId="18" xfId="1" applyNumberFormat="1" applyFont="1" applyFill="1" applyBorder="1" applyAlignment="1">
      <alignment horizontal="center" vertical="center"/>
    </xf>
    <xf numFmtId="4" fontId="15" fillId="5" borderId="19" xfId="1" applyNumberFormat="1" applyFont="1" applyFill="1" applyBorder="1" applyAlignment="1">
      <alignment horizontal="center" vertical="center"/>
    </xf>
    <xf numFmtId="4" fontId="15" fillId="5" borderId="20" xfId="1" applyNumberFormat="1" applyFont="1" applyFill="1" applyBorder="1" applyAlignment="1">
      <alignment horizontal="center" vertical="center"/>
    </xf>
    <xf numFmtId="166" fontId="15" fillId="5" borderId="8" xfId="1" applyNumberFormat="1" applyFont="1" applyFill="1" applyBorder="1" applyAlignment="1">
      <alignment horizontal="right" vertical="center"/>
    </xf>
    <xf numFmtId="49" fontId="15" fillId="6" borderId="14" xfId="1" applyNumberFormat="1" applyFont="1" applyFill="1" applyBorder="1" applyAlignment="1">
      <alignment horizontal="right" vertical="center"/>
    </xf>
    <xf numFmtId="49" fontId="15" fillId="6" borderId="15" xfId="1" applyNumberFormat="1" applyFont="1" applyFill="1" applyBorder="1" applyAlignment="1">
      <alignment horizontal="right" vertical="center"/>
    </xf>
    <xf numFmtId="49" fontId="15" fillId="6" borderId="17" xfId="1" applyNumberFormat="1" applyFont="1" applyFill="1" applyBorder="1" applyAlignment="1">
      <alignment horizontal="right" vertical="center"/>
    </xf>
    <xf numFmtId="0" fontId="22" fillId="3" borderId="11" xfId="1" applyFont="1" applyFill="1" applyBorder="1" applyAlignment="1">
      <alignment horizontal="center" vertical="center" textRotation="90" wrapText="1"/>
    </xf>
    <xf numFmtId="0" fontId="22" fillId="3" borderId="12" xfId="1" applyFont="1" applyFill="1" applyBorder="1" applyAlignment="1">
      <alignment horizontal="center" vertical="center" textRotation="90" wrapText="1"/>
    </xf>
    <xf numFmtId="0" fontId="22" fillId="3" borderId="13" xfId="1" applyFont="1" applyFill="1" applyBorder="1" applyAlignment="1">
      <alignment horizontal="center" vertical="center" textRotation="90" wrapText="1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49" fontId="15" fillId="5" borderId="1" xfId="1" applyNumberFormat="1" applyFont="1" applyFill="1" applyBorder="1" applyAlignment="1">
      <alignment horizontal="center" vertical="center" textRotation="90" wrapText="1"/>
    </xf>
    <xf numFmtId="49" fontId="15" fillId="5" borderId="4" xfId="1" applyNumberFormat="1" applyFont="1" applyFill="1" applyBorder="1" applyAlignment="1">
      <alignment horizontal="center" vertical="center" textRotation="90" wrapText="1"/>
    </xf>
    <xf numFmtId="0" fontId="15" fillId="0" borderId="5" xfId="1" applyFont="1" applyBorder="1" applyAlignment="1">
      <alignment horizontal="center" vertical="center" wrapText="1"/>
    </xf>
    <xf numFmtId="49" fontId="15" fillId="8" borderId="5" xfId="1" applyNumberFormat="1" applyFont="1" applyFill="1" applyBorder="1" applyAlignment="1">
      <alignment horizontal="left" vertical="center" wrapText="1"/>
    </xf>
    <xf numFmtId="49" fontId="15" fillId="8" borderId="6" xfId="1" applyNumberFormat="1" applyFont="1" applyFill="1" applyBorder="1" applyAlignment="1">
      <alignment horizontal="left" vertical="center" wrapText="1"/>
    </xf>
    <xf numFmtId="49" fontId="15" fillId="4" borderId="5" xfId="1" applyNumberFormat="1" applyFont="1" applyFill="1" applyBorder="1" applyAlignment="1">
      <alignment horizontal="left" vertical="center"/>
    </xf>
    <xf numFmtId="49" fontId="15" fillId="4" borderId="6" xfId="1" applyNumberFormat="1" applyFont="1" applyFill="1" applyBorder="1" applyAlignment="1">
      <alignment horizontal="left" vertical="center"/>
    </xf>
    <xf numFmtId="0" fontId="22" fillId="2" borderId="2" xfId="1" applyFont="1" applyFill="1" applyBorder="1" applyAlignment="1">
      <alignment horizontal="center" vertical="center" textRotation="90" wrapText="1"/>
    </xf>
    <xf numFmtId="0" fontId="22" fillId="2" borderId="5" xfId="1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right" wrapText="1"/>
    </xf>
    <xf numFmtId="166" fontId="15" fillId="4" borderId="5" xfId="1" applyNumberFormat="1" applyFont="1" applyFill="1" applyBorder="1" applyAlignment="1">
      <alignment horizontal="right" vertical="center"/>
    </xf>
    <xf numFmtId="0" fontId="15" fillId="0" borderId="5" xfId="1" applyFont="1" applyBorder="1" applyAlignment="1">
      <alignment horizontal="center" vertical="center" textRotation="90" wrapText="1"/>
    </xf>
    <xf numFmtId="166" fontId="15" fillId="5" borderId="5" xfId="1" applyNumberFormat="1" applyFont="1" applyFill="1" applyBorder="1" applyAlignment="1">
      <alignment horizontal="left" vertical="center" wrapText="1"/>
    </xf>
    <xf numFmtId="166" fontId="15" fillId="5" borderId="6" xfId="1" applyNumberFormat="1" applyFont="1" applyFill="1" applyBorder="1" applyAlignment="1">
      <alignment horizontal="left" vertical="center" wrapText="1"/>
    </xf>
    <xf numFmtId="49" fontId="15" fillId="4" borderId="2" xfId="1" applyNumberFormat="1" applyFont="1" applyFill="1" applyBorder="1" applyAlignment="1">
      <alignment horizontal="center" vertical="center" textRotation="90" wrapText="1"/>
    </xf>
    <xf numFmtId="49" fontId="15" fillId="4" borderId="5" xfId="1" applyNumberFormat="1" applyFont="1" applyFill="1" applyBorder="1" applyAlignment="1">
      <alignment horizontal="center" vertical="center" textRotation="90" wrapText="1"/>
    </xf>
    <xf numFmtId="49" fontId="15" fillId="6" borderId="2" xfId="1" applyNumberFormat="1" applyFont="1" applyFill="1" applyBorder="1" applyAlignment="1">
      <alignment horizontal="center" vertical="center" textRotation="90" wrapText="1"/>
    </xf>
    <xf numFmtId="49" fontId="15" fillId="6" borderId="5" xfId="1" applyNumberFormat="1" applyFont="1" applyFill="1" applyBorder="1" applyAlignment="1">
      <alignment horizontal="center" vertical="center" textRotation="90" wrapText="1"/>
    </xf>
    <xf numFmtId="49" fontId="15" fillId="3" borderId="2" xfId="1" applyNumberFormat="1" applyFont="1" applyFill="1" applyBorder="1" applyAlignment="1">
      <alignment horizontal="center" vertical="center" textRotation="90" wrapText="1"/>
    </xf>
    <xf numFmtId="49" fontId="15" fillId="3" borderId="5" xfId="1" applyNumberFormat="1" applyFont="1" applyFill="1" applyBorder="1" applyAlignment="1">
      <alignment horizontal="center" vertical="center" textRotation="90" wrapText="1"/>
    </xf>
    <xf numFmtId="0" fontId="15" fillId="0" borderId="2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textRotation="90" wrapText="1"/>
    </xf>
    <xf numFmtId="2" fontId="15" fillId="0" borderId="2" xfId="1" applyNumberFormat="1" applyFont="1" applyBorder="1" applyAlignment="1">
      <alignment horizontal="center" vertical="center" wrapText="1"/>
    </xf>
    <xf numFmtId="2" fontId="15" fillId="0" borderId="3" xfId="1" applyNumberFormat="1" applyFont="1" applyBorder="1" applyAlignment="1">
      <alignment horizontal="center" vertical="center" wrapText="1"/>
    </xf>
    <xf numFmtId="49" fontId="15" fillId="8" borderId="2" xfId="1" applyNumberFormat="1" applyFont="1" applyFill="1" applyBorder="1" applyAlignment="1">
      <alignment horizontal="center" vertical="center" textRotation="90" wrapText="1"/>
    </xf>
    <xf numFmtId="49" fontId="15" fillId="8" borderId="5" xfId="1" applyNumberFormat="1" applyFont="1" applyFill="1" applyBorder="1" applyAlignment="1">
      <alignment horizontal="center" vertical="center" textRotation="90" wrapText="1"/>
    </xf>
    <xf numFmtId="166" fontId="15" fillId="6" borderId="14" xfId="1" applyNumberFormat="1" applyFont="1" applyFill="1" applyBorder="1" applyAlignment="1">
      <alignment horizontal="left" vertical="center" wrapText="1"/>
    </xf>
    <xf numFmtId="166" fontId="15" fillId="6" borderId="15" xfId="1" applyNumberFormat="1" applyFont="1" applyFill="1" applyBorder="1" applyAlignment="1">
      <alignment horizontal="left" vertical="center" wrapText="1"/>
    </xf>
    <xf numFmtId="166" fontId="15" fillId="6" borderId="16" xfId="1" applyNumberFormat="1" applyFont="1" applyFill="1" applyBorder="1" applyAlignment="1">
      <alignment horizontal="left" vertical="center" wrapText="1"/>
    </xf>
    <xf numFmtId="49" fontId="15" fillId="5" borderId="1" xfId="5" applyNumberFormat="1" applyFont="1" applyFill="1" applyBorder="1" applyAlignment="1">
      <alignment horizontal="center" vertical="center" textRotation="90" wrapText="1"/>
    </xf>
    <xf numFmtId="49" fontId="15" fillId="5" borderId="2" xfId="5" applyNumberFormat="1" applyFont="1" applyFill="1" applyBorder="1" applyAlignment="1">
      <alignment horizontal="center" vertical="center" textRotation="90" wrapText="1"/>
    </xf>
    <xf numFmtId="49" fontId="15" fillId="5" borderId="4" xfId="5" applyNumberFormat="1" applyFont="1" applyFill="1" applyBorder="1" applyAlignment="1">
      <alignment horizontal="center" vertical="center" textRotation="90" wrapText="1"/>
    </xf>
    <xf numFmtId="49" fontId="15" fillId="5" borderId="5" xfId="5" applyNumberFormat="1" applyFont="1" applyFill="1" applyBorder="1" applyAlignment="1">
      <alignment horizontal="center" vertical="center" textRotation="90" wrapText="1"/>
    </xf>
    <xf numFmtId="49" fontId="15" fillId="5" borderId="7" xfId="5" applyNumberFormat="1" applyFont="1" applyFill="1" applyBorder="1" applyAlignment="1">
      <alignment horizontal="center" vertical="center" textRotation="90" wrapText="1"/>
    </xf>
    <xf numFmtId="49" fontId="15" fillId="5" borderId="8" xfId="5" applyNumberFormat="1" applyFont="1" applyFill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left"/>
    </xf>
    <xf numFmtId="0" fontId="22" fillId="0" borderId="21" xfId="1" applyFont="1" applyBorder="1" applyAlignment="1">
      <alignment horizontal="center" vertical="center"/>
    </xf>
    <xf numFmtId="0" fontId="22" fillId="0" borderId="13" xfId="1" applyFont="1" applyBorder="1" applyAlignment="1">
      <alignment horizontal="center" vertical="center"/>
    </xf>
    <xf numFmtId="0" fontId="22" fillId="0" borderId="22" xfId="1" applyFont="1" applyBorder="1" applyAlignment="1">
      <alignment horizontal="center" vertical="center"/>
    </xf>
    <xf numFmtId="0" fontId="22" fillId="0" borderId="23" xfId="1" applyFont="1" applyBorder="1" applyAlignment="1">
      <alignment horizontal="center" vertical="center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8" fillId="0" borderId="0" xfId="0" applyFont="1" applyAlignment="1">
      <alignment horizontal="right" wrapText="1"/>
    </xf>
    <xf numFmtId="0" fontId="19" fillId="0" borderId="0" xfId="0" applyFont="1" applyAlignment="1">
      <alignment horizontal="right" wrapText="1"/>
    </xf>
    <xf numFmtId="0" fontId="17" fillId="0" borderId="0" xfId="1" applyFont="1" applyAlignment="1">
      <alignment horizontal="center" vertical="center"/>
    </xf>
    <xf numFmtId="0" fontId="0" fillId="0" borderId="10" xfId="0" applyBorder="1" applyAlignment="1">
      <alignment horizontal="center"/>
    </xf>
    <xf numFmtId="0" fontId="20" fillId="0" borderId="2" xfId="0" applyFont="1" applyBorder="1" applyAlignment="1">
      <alignment horizontal="center" vertical="center" textRotation="90" wrapText="1"/>
    </xf>
    <xf numFmtId="0" fontId="20" fillId="0" borderId="5" xfId="0" applyFont="1" applyBorder="1" applyAlignment="1">
      <alignment horizontal="center" vertical="center" textRotation="90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</cellXfs>
  <cellStyles count="8">
    <cellStyle name="Comma 2" xfId="3" xr:uid="{00000000-0005-0000-0000-000000000000}"/>
    <cellStyle name="Comma 2 2" xfId="4" xr:uid="{00000000-0005-0000-0000-000001000000}"/>
    <cellStyle name="Comma 2 2 2" xfId="6" xr:uid="{00000000-0005-0000-0000-000002000000}"/>
    <cellStyle name="Comma 2 2 3" xfId="7" xr:uid="{00000000-0005-0000-0000-000003000000}"/>
    <cellStyle name="Įprastas" xfId="0" builtinId="0"/>
    <cellStyle name="Normal 2" xfId="1" xr:uid="{00000000-0005-0000-0000-000005000000}"/>
    <cellStyle name="Normal_3_1 Programos 1 lentele" xfId="5" xr:uid="{00000000-0005-0000-0000-000006000000}"/>
    <cellStyle name="Normal_4 programa (11.13)" xfId="2" xr:uid="{00000000-0005-0000-0000-000007000000}"/>
  </cellStyles>
  <dxfs count="0"/>
  <tableStyles count="0" defaultTableStyle="TableStyleMedium2" defaultPivotStyle="PivotStyleLight16"/>
  <colors>
    <mruColors>
      <color rgb="FFFFCCFF"/>
      <color rgb="FF1CCAC6"/>
      <color rgb="FFCCECFF"/>
      <color rgb="FF99CCFF"/>
      <color rgb="FF33CCFF"/>
      <color rgb="FF7BED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liaku/Desktop/2022-2024%20strateginis%20veiklos%20planas/Programos/12%20progr._12%20priedo%201-2%20lent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 programa_1 lentele"/>
      <sheetName val="12 programa_2 lentele"/>
    </sheetNames>
    <sheetDataSet>
      <sheetData sheetId="0">
        <row r="13">
          <cell r="Q13" t="str">
            <v>P-12.1.1-1</v>
          </cell>
          <cell r="R13" t="str">
            <v>Prižiūrėtų kelių ir gatvių su žvyro danga ilgis (km)</v>
          </cell>
          <cell r="S13">
            <v>500</v>
          </cell>
          <cell r="T13">
            <v>500</v>
          </cell>
          <cell r="U13">
            <v>500</v>
          </cell>
        </row>
        <row r="14">
          <cell r="Q14" t="str">
            <v>P-12.1.1-2</v>
          </cell>
          <cell r="R14" t="str">
            <v>Suremontuotų kelių ir gatvių su žvyro danga ilgis (km)</v>
          </cell>
          <cell r="S14">
            <v>5</v>
          </cell>
          <cell r="T14">
            <v>5</v>
          </cell>
          <cell r="U14">
            <v>5</v>
          </cell>
        </row>
        <row r="16">
          <cell r="Q16" t="str">
            <v>P-12.1.1-3</v>
          </cell>
          <cell r="R16" t="str">
            <v>Atnaujintų gatvių ilgis (km)</v>
          </cell>
        </row>
        <row r="20">
          <cell r="Q20" t="str">
            <v>P-12.1.1-5</v>
          </cell>
          <cell r="R20" t="str">
            <v>Įrengtų automobilių stovėjimo aikštelių skaičius (vnt.)</v>
          </cell>
        </row>
        <row r="23">
          <cell r="Q23" t="str">
            <v>P-12.1.1-6</v>
          </cell>
          <cell r="R23" t="str">
            <v>Inventorizuotų kelių ilgis (km)</v>
          </cell>
          <cell r="S23">
            <v>100</v>
          </cell>
          <cell r="T23">
            <v>100</v>
          </cell>
          <cell r="U23">
            <v>100</v>
          </cell>
        </row>
        <row r="26">
          <cell r="Q26" t="str">
            <v>P-12.1.1-7</v>
          </cell>
          <cell r="R26" t="str">
            <v>Sodininkų rėmimo programos įgyvendinimas, proc.</v>
          </cell>
          <cell r="S26">
            <v>100</v>
          </cell>
          <cell r="T26">
            <v>100</v>
          </cell>
          <cell r="U26">
            <v>100</v>
          </cell>
        </row>
        <row r="31">
          <cell r="Q31" t="str">
            <v>P-12.1.2-1</v>
          </cell>
          <cell r="R31" t="str">
            <v>Naujai įrengtų pėsčiųjų ir (arba) dviračių takų ilgis (km)</v>
          </cell>
          <cell r="S31">
            <v>3</v>
          </cell>
          <cell r="T31">
            <v>3</v>
          </cell>
          <cell r="U31">
            <v>3</v>
          </cell>
        </row>
        <row r="32">
          <cell r="Q32" t="str">
            <v>P-12.1.2-2</v>
          </cell>
          <cell r="R32" t="str">
            <v>Atnaujintų  pėsčiųjų ir (arba) dviračių takų ilgis (km)</v>
          </cell>
          <cell r="S32">
            <v>2</v>
          </cell>
          <cell r="T32">
            <v>2</v>
          </cell>
          <cell r="U32">
            <v>2</v>
          </cell>
        </row>
        <row r="34">
          <cell r="Q34" t="str">
            <v>P-12.1.2-3</v>
          </cell>
          <cell r="R34" t="str">
            <v>Įdiegtų eismo saugumo priemonių skaičius (vnt.)</v>
          </cell>
          <cell r="S34">
            <v>30</v>
          </cell>
          <cell r="T34">
            <v>30</v>
          </cell>
          <cell r="U34">
            <v>30</v>
          </cell>
        </row>
        <row r="39">
          <cell r="Q39" t="str">
            <v>P-12.1.3-1</v>
          </cell>
          <cell r="R39" t="str">
            <v>Įrengtų keleivių laukimo paviljonų skaičius (vnt.)</v>
          </cell>
        </row>
        <row r="42">
          <cell r="Q42" t="str">
            <v>P-12.1.3-3</v>
          </cell>
          <cell r="R42" t="str">
            <v>Pervežtų keleivių skaičius (tūkst. asm.)</v>
          </cell>
          <cell r="T42">
            <v>2000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60"/>
  <sheetViews>
    <sheetView zoomScale="90" zoomScaleNormal="90" workbookViewId="0">
      <pane ySplit="8" topLeftCell="A55" activePane="bottomLeft" state="frozen"/>
      <selection pane="bottomLeft" sqref="A1:U60"/>
    </sheetView>
  </sheetViews>
  <sheetFormatPr defaultColWidth="9.109375" defaultRowHeight="14.4" x14ac:dyDescent="0.3"/>
  <cols>
    <col min="1" max="1" width="3.44140625" style="1" customWidth="1"/>
    <col min="2" max="2" width="4" style="1" customWidth="1"/>
    <col min="3" max="3" width="3.6640625" style="1" customWidth="1"/>
    <col min="4" max="4" width="3.88671875" style="1" customWidth="1"/>
    <col min="5" max="5" width="3.33203125" style="1" customWidth="1"/>
    <col min="6" max="6" width="33.6640625" style="1" customWidth="1"/>
    <col min="7" max="7" width="5.33203125" style="1" customWidth="1"/>
    <col min="8" max="8" width="4.33203125" style="1" customWidth="1"/>
    <col min="9" max="9" width="12.6640625" style="1" customWidth="1"/>
    <col min="10" max="10" width="7.88671875" style="1" customWidth="1"/>
    <col min="11" max="11" width="7.6640625" style="1" customWidth="1"/>
    <col min="12" max="12" width="0.33203125" style="1" hidden="1" customWidth="1"/>
    <col min="13" max="13" width="8.6640625" style="1" hidden="1" customWidth="1"/>
    <col min="14" max="14" width="8" style="1" hidden="1" customWidth="1"/>
    <col min="15" max="15" width="8.33203125" style="1" customWidth="1"/>
    <col min="16" max="16" width="7.88671875" style="1" customWidth="1"/>
    <col min="17" max="17" width="9" style="1" customWidth="1"/>
    <col min="18" max="18" width="30.6640625" style="1" customWidth="1"/>
    <col min="19" max="20" width="7.109375" style="1" customWidth="1"/>
    <col min="21" max="21" width="7.33203125" style="1" customWidth="1"/>
    <col min="22" max="16384" width="9.109375" style="1"/>
  </cols>
  <sheetData>
    <row r="1" spans="1:30" ht="17.399999999999999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49" t="s">
        <v>117</v>
      </c>
      <c r="Q1" s="149"/>
      <c r="R1" s="149"/>
      <c r="S1" s="149"/>
      <c r="T1" s="149"/>
      <c r="U1" s="149"/>
    </row>
    <row r="2" spans="1:30" ht="18.600000000000001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149" t="s">
        <v>143</v>
      </c>
      <c r="Q2" s="149"/>
      <c r="R2" s="149"/>
      <c r="S2" s="149"/>
      <c r="T2" s="149"/>
      <c r="U2" s="149"/>
    </row>
    <row r="3" spans="1:30" ht="16.95" customHeight="1" x14ac:dyDescent="0.3">
      <c r="A3" s="138" t="s">
        <v>118</v>
      </c>
      <c r="B3" s="138"/>
      <c r="C3" s="138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</row>
    <row r="4" spans="1:30" ht="21" customHeight="1" x14ac:dyDescent="0.3">
      <c r="A4" s="138" t="s">
        <v>119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30" ht="13.2" customHeight="1" thickBot="1" x14ac:dyDescent="0.3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38" t="s">
        <v>81</v>
      </c>
    </row>
    <row r="6" spans="1:30" ht="31.2" customHeight="1" x14ac:dyDescent="0.3">
      <c r="A6" s="140" t="s">
        <v>20</v>
      </c>
      <c r="B6" s="164" t="s">
        <v>120</v>
      </c>
      <c r="C6" s="154" t="s">
        <v>9</v>
      </c>
      <c r="D6" s="156" t="s">
        <v>10</v>
      </c>
      <c r="E6" s="158" t="s">
        <v>11</v>
      </c>
      <c r="F6" s="160" t="s">
        <v>42</v>
      </c>
      <c r="G6" s="161" t="s">
        <v>121</v>
      </c>
      <c r="H6" s="161" t="s">
        <v>12</v>
      </c>
      <c r="I6" s="161" t="s">
        <v>43</v>
      </c>
      <c r="J6" s="161" t="s">
        <v>0</v>
      </c>
      <c r="K6" s="135" t="s">
        <v>122</v>
      </c>
      <c r="L6" s="85"/>
      <c r="M6" s="85"/>
      <c r="N6" s="85"/>
      <c r="O6" s="147" t="s">
        <v>123</v>
      </c>
      <c r="P6" s="147" t="s">
        <v>124</v>
      </c>
      <c r="Q6" s="162" t="s">
        <v>126</v>
      </c>
      <c r="R6" s="162"/>
      <c r="S6" s="162"/>
      <c r="T6" s="162"/>
      <c r="U6" s="163"/>
    </row>
    <row r="7" spans="1:30" ht="26.25" customHeight="1" x14ac:dyDescent="0.3">
      <c r="A7" s="141"/>
      <c r="B7" s="165"/>
      <c r="C7" s="155"/>
      <c r="D7" s="157"/>
      <c r="E7" s="159"/>
      <c r="F7" s="142"/>
      <c r="G7" s="151"/>
      <c r="H7" s="151"/>
      <c r="I7" s="151"/>
      <c r="J7" s="151"/>
      <c r="K7" s="136"/>
      <c r="L7" s="86"/>
      <c r="M7" s="86"/>
      <c r="N7" s="151" t="s">
        <v>82</v>
      </c>
      <c r="O7" s="148"/>
      <c r="P7" s="148"/>
      <c r="Q7" s="151" t="s">
        <v>22</v>
      </c>
      <c r="R7" s="142" t="s">
        <v>21</v>
      </c>
      <c r="S7" s="176" t="s">
        <v>91</v>
      </c>
      <c r="T7" s="176" t="s">
        <v>106</v>
      </c>
      <c r="U7" s="178" t="s">
        <v>127</v>
      </c>
    </row>
    <row r="8" spans="1:30" ht="113.4" customHeight="1" x14ac:dyDescent="0.3">
      <c r="A8" s="141"/>
      <c r="B8" s="165"/>
      <c r="C8" s="155"/>
      <c r="D8" s="157"/>
      <c r="E8" s="159"/>
      <c r="F8" s="142"/>
      <c r="G8" s="151"/>
      <c r="H8" s="151"/>
      <c r="I8" s="151"/>
      <c r="J8" s="151"/>
      <c r="K8" s="137"/>
      <c r="L8" s="87"/>
      <c r="M8" s="87"/>
      <c r="N8" s="151"/>
      <c r="O8" s="148"/>
      <c r="P8" s="148"/>
      <c r="Q8" s="151"/>
      <c r="R8" s="142"/>
      <c r="S8" s="177"/>
      <c r="T8" s="177"/>
      <c r="U8" s="179"/>
    </row>
    <row r="9" spans="1:30" ht="21" customHeight="1" x14ac:dyDescent="0.3">
      <c r="A9" s="58" t="s">
        <v>31</v>
      </c>
      <c r="B9" s="152" t="s">
        <v>79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3"/>
    </row>
    <row r="10" spans="1:30" ht="18.600000000000001" customHeight="1" x14ac:dyDescent="0.3">
      <c r="A10" s="58" t="s">
        <v>31</v>
      </c>
      <c r="B10" s="143" t="s">
        <v>44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4"/>
    </row>
    <row r="11" spans="1:30" ht="20.399999999999999" customHeight="1" x14ac:dyDescent="0.3">
      <c r="A11" s="58" t="s">
        <v>31</v>
      </c>
      <c r="B11" s="102" t="s">
        <v>1</v>
      </c>
      <c r="C11" s="102"/>
      <c r="D11" s="145" t="s">
        <v>45</v>
      </c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6"/>
    </row>
    <row r="12" spans="1:30" ht="19.2" customHeight="1" x14ac:dyDescent="0.3">
      <c r="A12" s="58" t="s">
        <v>31</v>
      </c>
      <c r="B12" s="102" t="s">
        <v>1</v>
      </c>
      <c r="C12" s="102"/>
      <c r="D12" s="57" t="s">
        <v>1</v>
      </c>
      <c r="E12" s="109" t="s">
        <v>46</v>
      </c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10"/>
    </row>
    <row r="13" spans="1:30" ht="26.4" x14ac:dyDescent="0.3">
      <c r="A13" s="101" t="s">
        <v>31</v>
      </c>
      <c r="B13" s="102" t="s">
        <v>1</v>
      </c>
      <c r="C13" s="102"/>
      <c r="D13" s="103" t="s">
        <v>1</v>
      </c>
      <c r="E13" s="106" t="s">
        <v>1</v>
      </c>
      <c r="F13" s="107" t="s">
        <v>47</v>
      </c>
      <c r="G13" s="108" t="s">
        <v>48</v>
      </c>
      <c r="H13" s="108" t="s">
        <v>29</v>
      </c>
      <c r="I13" s="104" t="s">
        <v>76</v>
      </c>
      <c r="J13" s="13" t="s">
        <v>2</v>
      </c>
      <c r="K13" s="79">
        <v>1486.5</v>
      </c>
      <c r="L13" s="14"/>
      <c r="M13" s="19"/>
      <c r="N13" s="19"/>
      <c r="O13" s="20">
        <f>+K13*1.03</f>
        <v>1531.095</v>
      </c>
      <c r="P13" s="20">
        <f>+O13*1.048</f>
        <v>1604.5875600000002</v>
      </c>
      <c r="Q13" s="15" t="s">
        <v>49</v>
      </c>
      <c r="R13" s="16" t="s">
        <v>97</v>
      </c>
      <c r="S13" s="21">
        <v>500</v>
      </c>
      <c r="T13" s="21">
        <v>500</v>
      </c>
      <c r="U13" s="22">
        <v>500</v>
      </c>
      <c r="W13" s="10"/>
    </row>
    <row r="14" spans="1:30" ht="26.4" x14ac:dyDescent="0.3">
      <c r="A14" s="101"/>
      <c r="B14" s="102"/>
      <c r="C14" s="102"/>
      <c r="D14" s="103"/>
      <c r="E14" s="106"/>
      <c r="F14" s="107"/>
      <c r="G14" s="108"/>
      <c r="H14" s="108"/>
      <c r="I14" s="104"/>
      <c r="J14" s="13" t="s">
        <v>4</v>
      </c>
      <c r="K14" s="79">
        <f>SUM(L14:N14)</f>
        <v>0</v>
      </c>
      <c r="L14" s="14"/>
      <c r="M14" s="14"/>
      <c r="N14" s="14"/>
      <c r="O14" s="23"/>
      <c r="P14" s="23"/>
      <c r="Q14" s="15" t="s">
        <v>50</v>
      </c>
      <c r="R14" s="16" t="s">
        <v>98</v>
      </c>
      <c r="S14" s="17">
        <v>5</v>
      </c>
      <c r="T14" s="17">
        <v>5</v>
      </c>
      <c r="U14" s="18">
        <v>5</v>
      </c>
    </row>
    <row r="15" spans="1:30" ht="20.399999999999999" customHeight="1" x14ac:dyDescent="0.3">
      <c r="A15" s="101"/>
      <c r="B15" s="102"/>
      <c r="C15" s="102"/>
      <c r="D15" s="103"/>
      <c r="E15" s="106"/>
      <c r="F15" s="107"/>
      <c r="G15" s="108"/>
      <c r="H15" s="108"/>
      <c r="I15" s="104"/>
      <c r="J15" s="60" t="s">
        <v>5</v>
      </c>
      <c r="K15" s="61">
        <f t="shared" ref="K15:P15" si="0">SUM(K13:K14)</f>
        <v>1486.5</v>
      </c>
      <c r="L15" s="61">
        <f t="shared" si="0"/>
        <v>0</v>
      </c>
      <c r="M15" s="61">
        <f t="shared" si="0"/>
        <v>0</v>
      </c>
      <c r="N15" s="61">
        <f t="shared" si="0"/>
        <v>0</v>
      </c>
      <c r="O15" s="61">
        <f t="shared" si="0"/>
        <v>1531.095</v>
      </c>
      <c r="P15" s="61">
        <f t="shared" si="0"/>
        <v>1604.5875600000002</v>
      </c>
      <c r="Q15" s="119"/>
      <c r="R15" s="120"/>
      <c r="S15" s="120"/>
      <c r="T15" s="120"/>
      <c r="U15" s="121"/>
    </row>
    <row r="16" spans="1:30" ht="19.95" customHeight="1" x14ac:dyDescent="0.3">
      <c r="A16" s="101" t="s">
        <v>31</v>
      </c>
      <c r="B16" s="102" t="s">
        <v>1</v>
      </c>
      <c r="C16" s="102"/>
      <c r="D16" s="103" t="s">
        <v>1</v>
      </c>
      <c r="E16" s="106" t="s">
        <v>6</v>
      </c>
      <c r="F16" s="107" t="s">
        <v>80</v>
      </c>
      <c r="G16" s="108" t="s">
        <v>53</v>
      </c>
      <c r="H16" s="108" t="s">
        <v>29</v>
      </c>
      <c r="I16" s="104" t="s">
        <v>77</v>
      </c>
      <c r="J16" s="13" t="s">
        <v>2</v>
      </c>
      <c r="K16" s="79">
        <v>3600</v>
      </c>
      <c r="L16" s="14"/>
      <c r="M16" s="19"/>
      <c r="N16" s="20"/>
      <c r="O16" s="20">
        <v>3800</v>
      </c>
      <c r="P16" s="20">
        <v>4000</v>
      </c>
      <c r="Q16" s="15" t="s">
        <v>51</v>
      </c>
      <c r="R16" s="16" t="s">
        <v>99</v>
      </c>
      <c r="S16" s="21">
        <v>20</v>
      </c>
      <c r="T16" s="21">
        <v>20</v>
      </c>
      <c r="U16" s="22">
        <v>20</v>
      </c>
      <c r="V16" s="180"/>
      <c r="W16" s="180"/>
      <c r="X16" s="180"/>
      <c r="Y16" s="180"/>
      <c r="Z16" s="180"/>
      <c r="AA16" s="180"/>
      <c r="AB16" s="180"/>
      <c r="AC16" s="180"/>
      <c r="AD16" s="180"/>
    </row>
    <row r="17" spans="1:29" ht="18.600000000000001" customHeight="1" x14ac:dyDescent="0.3">
      <c r="A17" s="101"/>
      <c r="B17" s="102"/>
      <c r="C17" s="102"/>
      <c r="D17" s="103"/>
      <c r="E17" s="106"/>
      <c r="F17" s="107"/>
      <c r="G17" s="108"/>
      <c r="H17" s="108"/>
      <c r="I17" s="104"/>
      <c r="J17" s="13" t="s">
        <v>37</v>
      </c>
      <c r="K17" s="79">
        <f>SUM(L17:N17)</f>
        <v>0</v>
      </c>
      <c r="L17" s="14"/>
      <c r="M17" s="20"/>
      <c r="N17" s="19"/>
      <c r="O17" s="20"/>
      <c r="P17" s="20"/>
      <c r="Q17" s="15"/>
      <c r="R17" s="16"/>
      <c r="S17" s="21"/>
      <c r="T17" s="21"/>
      <c r="U17" s="22"/>
    </row>
    <row r="18" spans="1:29" ht="19.2" customHeight="1" x14ac:dyDescent="0.3">
      <c r="A18" s="101"/>
      <c r="B18" s="102"/>
      <c r="C18" s="102"/>
      <c r="D18" s="103"/>
      <c r="E18" s="106"/>
      <c r="F18" s="107"/>
      <c r="G18" s="108"/>
      <c r="H18" s="108"/>
      <c r="I18" s="104"/>
      <c r="J18" s="13" t="s">
        <v>4</v>
      </c>
      <c r="K18" s="79">
        <f>SUM(L18:N18)</f>
        <v>0</v>
      </c>
      <c r="L18" s="14"/>
      <c r="M18" s="14"/>
      <c r="N18" s="14"/>
      <c r="O18" s="23"/>
      <c r="P18" s="23"/>
      <c r="Q18" s="15"/>
      <c r="R18" s="16"/>
      <c r="S18" s="24"/>
      <c r="T18" s="24"/>
      <c r="U18" s="25"/>
    </row>
    <row r="19" spans="1:29" ht="18" customHeight="1" x14ac:dyDescent="0.3">
      <c r="A19" s="101"/>
      <c r="B19" s="102"/>
      <c r="C19" s="102"/>
      <c r="D19" s="103"/>
      <c r="E19" s="106"/>
      <c r="F19" s="107"/>
      <c r="G19" s="108"/>
      <c r="H19" s="108"/>
      <c r="I19" s="104"/>
      <c r="J19" s="60" t="s">
        <v>5</v>
      </c>
      <c r="K19" s="61">
        <f>SUM(K16:K18)</f>
        <v>3600</v>
      </c>
      <c r="L19" s="61">
        <f t="shared" ref="L19:P19" si="1">SUM(L16:L18)</f>
        <v>0</v>
      </c>
      <c r="M19" s="61">
        <f t="shared" si="1"/>
        <v>0</v>
      </c>
      <c r="N19" s="61">
        <f t="shared" si="1"/>
        <v>0</v>
      </c>
      <c r="O19" s="61">
        <f t="shared" si="1"/>
        <v>3800</v>
      </c>
      <c r="P19" s="61">
        <f t="shared" si="1"/>
        <v>4000</v>
      </c>
      <c r="Q19" s="119"/>
      <c r="R19" s="120"/>
      <c r="S19" s="120"/>
      <c r="T19" s="120"/>
      <c r="U19" s="121"/>
    </row>
    <row r="20" spans="1:29" ht="26.4" x14ac:dyDescent="0.3">
      <c r="A20" s="101" t="s">
        <v>31</v>
      </c>
      <c r="B20" s="102" t="s">
        <v>1</v>
      </c>
      <c r="C20" s="102"/>
      <c r="D20" s="103" t="s">
        <v>1</v>
      </c>
      <c r="E20" s="106" t="s">
        <v>28</v>
      </c>
      <c r="F20" s="107" t="s">
        <v>52</v>
      </c>
      <c r="G20" s="108" t="s">
        <v>53</v>
      </c>
      <c r="H20" s="108" t="s">
        <v>29</v>
      </c>
      <c r="I20" s="104" t="s">
        <v>77</v>
      </c>
      <c r="J20" s="13" t="s">
        <v>2</v>
      </c>
      <c r="K20" s="79">
        <v>1000</v>
      </c>
      <c r="L20" s="14"/>
      <c r="M20" s="14"/>
      <c r="N20" s="19"/>
      <c r="O20" s="20">
        <v>1000</v>
      </c>
      <c r="P20" s="20">
        <v>1000</v>
      </c>
      <c r="Q20" s="15" t="s">
        <v>54</v>
      </c>
      <c r="R20" s="16" t="s">
        <v>100</v>
      </c>
      <c r="S20" s="28">
        <v>20</v>
      </c>
      <c r="T20" s="28">
        <v>20</v>
      </c>
      <c r="U20" s="29">
        <v>20</v>
      </c>
      <c r="V20" s="181"/>
      <c r="W20" s="181"/>
    </row>
    <row r="21" spans="1:29" x14ac:dyDescent="0.3">
      <c r="A21" s="101"/>
      <c r="B21" s="102"/>
      <c r="C21" s="102"/>
      <c r="D21" s="103"/>
      <c r="E21" s="106"/>
      <c r="F21" s="107"/>
      <c r="G21" s="108"/>
      <c r="H21" s="108"/>
      <c r="I21" s="104"/>
      <c r="J21" s="13" t="s">
        <v>4</v>
      </c>
      <c r="K21" s="79">
        <f>SUM(L21:N21)</f>
        <v>0</v>
      </c>
      <c r="L21" s="14"/>
      <c r="M21" s="14"/>
      <c r="N21" s="14"/>
      <c r="O21" s="23"/>
      <c r="P21" s="23"/>
      <c r="Q21" s="15"/>
      <c r="R21" s="16"/>
      <c r="S21" s="30"/>
      <c r="T21" s="30"/>
      <c r="U21" s="31"/>
    </row>
    <row r="22" spans="1:29" ht="19.95" customHeight="1" x14ac:dyDescent="0.3">
      <c r="A22" s="101"/>
      <c r="B22" s="102"/>
      <c r="C22" s="102"/>
      <c r="D22" s="103"/>
      <c r="E22" s="106"/>
      <c r="F22" s="107"/>
      <c r="G22" s="108"/>
      <c r="H22" s="108"/>
      <c r="I22" s="104"/>
      <c r="J22" s="60" t="s">
        <v>5</v>
      </c>
      <c r="K22" s="61">
        <f t="shared" ref="K22:P22" si="2">SUM(K20:K21)</f>
        <v>1000</v>
      </c>
      <c r="L22" s="61">
        <f t="shared" si="2"/>
        <v>0</v>
      </c>
      <c r="M22" s="61">
        <f t="shared" si="2"/>
        <v>0</v>
      </c>
      <c r="N22" s="61">
        <f t="shared" si="2"/>
        <v>0</v>
      </c>
      <c r="O22" s="61">
        <f t="shared" si="2"/>
        <v>1000</v>
      </c>
      <c r="P22" s="61">
        <f t="shared" si="2"/>
        <v>1000</v>
      </c>
      <c r="Q22" s="119"/>
      <c r="R22" s="120"/>
      <c r="S22" s="120"/>
      <c r="T22" s="120"/>
      <c r="U22" s="121"/>
    </row>
    <row r="23" spans="1:29" ht="21" customHeight="1" x14ac:dyDescent="0.3">
      <c r="A23" s="101" t="s">
        <v>31</v>
      </c>
      <c r="B23" s="102" t="s">
        <v>1</v>
      </c>
      <c r="C23" s="102"/>
      <c r="D23" s="103" t="s">
        <v>1</v>
      </c>
      <c r="E23" s="106" t="s">
        <v>30</v>
      </c>
      <c r="F23" s="107" t="s">
        <v>85</v>
      </c>
      <c r="G23" s="108" t="s">
        <v>48</v>
      </c>
      <c r="H23" s="108" t="s">
        <v>29</v>
      </c>
      <c r="I23" s="104" t="s">
        <v>77</v>
      </c>
      <c r="J23" s="13" t="s">
        <v>2</v>
      </c>
      <c r="K23" s="79">
        <v>50</v>
      </c>
      <c r="L23" s="14"/>
      <c r="M23" s="19"/>
      <c r="N23" s="19"/>
      <c r="O23" s="20">
        <v>50</v>
      </c>
      <c r="P23" s="20">
        <v>50</v>
      </c>
      <c r="Q23" s="15" t="s">
        <v>75</v>
      </c>
      <c r="R23" s="16" t="s">
        <v>101</v>
      </c>
      <c r="S23" s="24">
        <v>100</v>
      </c>
      <c r="T23" s="24">
        <v>100</v>
      </c>
      <c r="U23" s="25">
        <v>100</v>
      </c>
      <c r="V23" s="182"/>
      <c r="W23" s="182"/>
      <c r="X23" s="182"/>
      <c r="Y23" s="182"/>
      <c r="Z23" s="182"/>
      <c r="AA23" s="182"/>
      <c r="AB23" s="182"/>
    </row>
    <row r="24" spans="1:29" x14ac:dyDescent="0.3">
      <c r="A24" s="101"/>
      <c r="B24" s="102"/>
      <c r="C24" s="102"/>
      <c r="D24" s="103"/>
      <c r="E24" s="106"/>
      <c r="F24" s="107"/>
      <c r="G24" s="108"/>
      <c r="H24" s="108"/>
      <c r="I24" s="104"/>
      <c r="J24" s="13" t="s">
        <v>4</v>
      </c>
      <c r="K24" s="79">
        <f>SUM(L24:N24)</f>
        <v>0</v>
      </c>
      <c r="L24" s="23"/>
      <c r="M24" s="14"/>
      <c r="N24" s="23"/>
      <c r="O24" s="23"/>
      <c r="P24" s="23"/>
      <c r="Q24" s="15"/>
      <c r="R24" s="16"/>
      <c r="S24" s="24"/>
      <c r="T24" s="24"/>
      <c r="U24" s="25"/>
    </row>
    <row r="25" spans="1:29" ht="22.2" customHeight="1" x14ac:dyDescent="0.3">
      <c r="A25" s="101"/>
      <c r="B25" s="102"/>
      <c r="C25" s="102"/>
      <c r="D25" s="103"/>
      <c r="E25" s="106"/>
      <c r="F25" s="107"/>
      <c r="G25" s="108"/>
      <c r="H25" s="108"/>
      <c r="I25" s="104"/>
      <c r="J25" s="60" t="s">
        <v>5</v>
      </c>
      <c r="K25" s="61">
        <f t="shared" ref="K25:P25" si="3">SUM(K23:K24)</f>
        <v>50</v>
      </c>
      <c r="L25" s="61">
        <f t="shared" si="3"/>
        <v>0</v>
      </c>
      <c r="M25" s="61">
        <f t="shared" si="3"/>
        <v>0</v>
      </c>
      <c r="N25" s="61">
        <f t="shared" si="3"/>
        <v>0</v>
      </c>
      <c r="O25" s="61">
        <f t="shared" si="3"/>
        <v>50</v>
      </c>
      <c r="P25" s="61">
        <f t="shared" si="3"/>
        <v>50</v>
      </c>
      <c r="Q25" s="119"/>
      <c r="R25" s="120"/>
      <c r="S25" s="120"/>
      <c r="T25" s="120"/>
      <c r="U25" s="121"/>
    </row>
    <row r="26" spans="1:29" ht="26.4" x14ac:dyDescent="0.3">
      <c r="A26" s="101" t="s">
        <v>31</v>
      </c>
      <c r="B26" s="102" t="s">
        <v>1</v>
      </c>
      <c r="C26" s="105"/>
      <c r="D26" s="103" t="s">
        <v>1</v>
      </c>
      <c r="E26" s="106" t="s">
        <v>88</v>
      </c>
      <c r="F26" s="107" t="s">
        <v>86</v>
      </c>
      <c r="G26" s="108" t="s">
        <v>53</v>
      </c>
      <c r="H26" s="108" t="s">
        <v>29</v>
      </c>
      <c r="I26" s="114" t="s">
        <v>77</v>
      </c>
      <c r="J26" s="63" t="s">
        <v>2</v>
      </c>
      <c r="K26" s="79">
        <v>300</v>
      </c>
      <c r="L26" s="14"/>
      <c r="M26" s="19"/>
      <c r="N26" s="19"/>
      <c r="O26" s="19">
        <v>300</v>
      </c>
      <c r="P26" s="19">
        <v>300</v>
      </c>
      <c r="Q26" s="26" t="s">
        <v>84</v>
      </c>
      <c r="R26" s="16" t="s">
        <v>87</v>
      </c>
      <c r="S26" s="64">
        <v>100</v>
      </c>
      <c r="T26" s="64">
        <v>100</v>
      </c>
      <c r="U26" s="70">
        <v>100</v>
      </c>
    </row>
    <row r="27" spans="1:29" ht="21" customHeight="1" x14ac:dyDescent="0.3">
      <c r="A27" s="118"/>
      <c r="B27" s="105"/>
      <c r="C27" s="105"/>
      <c r="D27" s="103"/>
      <c r="E27" s="106"/>
      <c r="F27" s="107"/>
      <c r="G27" s="108"/>
      <c r="H27" s="108"/>
      <c r="I27" s="114"/>
      <c r="J27" s="63" t="s">
        <v>4</v>
      </c>
      <c r="K27" s="79">
        <f>SUM(L27:N27)</f>
        <v>0</v>
      </c>
      <c r="L27" s="14"/>
      <c r="M27" s="14"/>
      <c r="N27" s="14"/>
      <c r="O27" s="14"/>
      <c r="P27" s="14"/>
      <c r="Q27" s="26"/>
      <c r="R27" s="16"/>
      <c r="S27" s="64"/>
      <c r="T27" s="64"/>
      <c r="U27" s="70"/>
    </row>
    <row r="28" spans="1:29" ht="25.2" customHeight="1" x14ac:dyDescent="0.3">
      <c r="A28" s="118"/>
      <c r="B28" s="105"/>
      <c r="C28" s="105"/>
      <c r="D28" s="103"/>
      <c r="E28" s="106"/>
      <c r="F28" s="107"/>
      <c r="G28" s="108"/>
      <c r="H28" s="108"/>
      <c r="I28" s="114"/>
      <c r="J28" s="60" t="s">
        <v>5</v>
      </c>
      <c r="K28" s="61">
        <f t="shared" ref="K28:P28" si="4">SUM(K26:K27)</f>
        <v>300</v>
      </c>
      <c r="L28" s="61">
        <f t="shared" si="4"/>
        <v>0</v>
      </c>
      <c r="M28" s="61">
        <f t="shared" si="4"/>
        <v>0</v>
      </c>
      <c r="N28" s="61">
        <f t="shared" si="4"/>
        <v>0</v>
      </c>
      <c r="O28" s="61">
        <f t="shared" si="4"/>
        <v>300</v>
      </c>
      <c r="P28" s="61">
        <f t="shared" si="4"/>
        <v>300</v>
      </c>
      <c r="Q28" s="119"/>
      <c r="R28" s="120"/>
      <c r="S28" s="120"/>
      <c r="T28" s="120"/>
      <c r="U28" s="121"/>
    </row>
    <row r="29" spans="1:29" ht="21" customHeight="1" x14ac:dyDescent="0.3">
      <c r="A29" s="58" t="s">
        <v>31</v>
      </c>
      <c r="B29" s="102" t="s">
        <v>1</v>
      </c>
      <c r="C29" s="102"/>
      <c r="D29" s="57" t="s">
        <v>1</v>
      </c>
      <c r="E29" s="132" t="s">
        <v>26</v>
      </c>
      <c r="F29" s="133"/>
      <c r="G29" s="133"/>
      <c r="H29" s="133"/>
      <c r="I29" s="133"/>
      <c r="J29" s="134"/>
      <c r="K29" s="66">
        <f>K19+K15+K25+K22+K28</f>
        <v>6436.5</v>
      </c>
      <c r="L29" s="66">
        <f t="shared" ref="L29:M29" si="5">L19+L15+L25+L22+L28</f>
        <v>0</v>
      </c>
      <c r="M29" s="66">
        <f t="shared" si="5"/>
        <v>0</v>
      </c>
      <c r="N29" s="66">
        <f t="shared" ref="N29" si="6">N19+N15+N25+N22+N28</f>
        <v>0</v>
      </c>
      <c r="O29" s="66">
        <f t="shared" ref="O29" si="7">O19+O15+O25+O22+O28</f>
        <v>6681.0950000000003</v>
      </c>
      <c r="P29" s="66">
        <f t="shared" ref="P29" si="8">P19+P15+P25+P22+P28</f>
        <v>6954.5875599999999</v>
      </c>
      <c r="Q29" s="122"/>
      <c r="R29" s="123"/>
      <c r="S29" s="123"/>
      <c r="T29" s="123"/>
      <c r="U29" s="124"/>
    </row>
    <row r="30" spans="1:29" ht="23.4" customHeight="1" x14ac:dyDescent="0.3">
      <c r="A30" s="58" t="s">
        <v>31</v>
      </c>
      <c r="B30" s="102" t="s">
        <v>1</v>
      </c>
      <c r="C30" s="102"/>
      <c r="D30" s="57" t="s">
        <v>6</v>
      </c>
      <c r="E30" s="109" t="s">
        <v>67</v>
      </c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10"/>
    </row>
    <row r="31" spans="1:29" ht="29.4" customHeight="1" x14ac:dyDescent="0.3">
      <c r="A31" s="101" t="s">
        <v>31</v>
      </c>
      <c r="B31" s="102" t="s">
        <v>1</v>
      </c>
      <c r="C31" s="102"/>
      <c r="D31" s="103" t="s">
        <v>6</v>
      </c>
      <c r="E31" s="106" t="s">
        <v>1</v>
      </c>
      <c r="F31" s="107" t="s">
        <v>55</v>
      </c>
      <c r="G31" s="108" t="s">
        <v>56</v>
      </c>
      <c r="H31" s="108" t="s">
        <v>29</v>
      </c>
      <c r="I31" s="104" t="s">
        <v>77</v>
      </c>
      <c r="J31" s="13" t="s">
        <v>2</v>
      </c>
      <c r="K31" s="80">
        <v>232.2</v>
      </c>
      <c r="L31" s="19"/>
      <c r="M31" s="19"/>
      <c r="N31" s="19"/>
      <c r="O31" s="20">
        <v>240</v>
      </c>
      <c r="P31" s="20">
        <v>250</v>
      </c>
      <c r="Q31" s="15" t="s">
        <v>59</v>
      </c>
      <c r="R31" s="27" t="s">
        <v>102</v>
      </c>
      <c r="S31" s="24">
        <v>3</v>
      </c>
      <c r="T31" s="24">
        <v>3</v>
      </c>
      <c r="U31" s="25">
        <v>3</v>
      </c>
      <c r="V31" s="182"/>
      <c r="W31" s="182"/>
      <c r="X31" s="182"/>
      <c r="Y31" s="182"/>
      <c r="Z31" s="182"/>
      <c r="AA31" s="182"/>
      <c r="AB31" s="182"/>
      <c r="AC31" s="10"/>
    </row>
    <row r="32" spans="1:29" ht="26.4" x14ac:dyDescent="0.3">
      <c r="A32" s="101"/>
      <c r="B32" s="102"/>
      <c r="C32" s="102"/>
      <c r="D32" s="103"/>
      <c r="E32" s="106"/>
      <c r="F32" s="107"/>
      <c r="G32" s="108"/>
      <c r="H32" s="108"/>
      <c r="I32" s="104"/>
      <c r="J32" s="13" t="s">
        <v>4</v>
      </c>
      <c r="K32" s="79">
        <f>SUM(L32:N32)</f>
        <v>0</v>
      </c>
      <c r="L32" s="14"/>
      <c r="M32" s="14"/>
      <c r="N32" s="14"/>
      <c r="O32" s="23"/>
      <c r="P32" s="23"/>
      <c r="Q32" s="15" t="s">
        <v>60</v>
      </c>
      <c r="R32" s="27" t="s">
        <v>103</v>
      </c>
      <c r="S32" s="24">
        <v>2</v>
      </c>
      <c r="T32" s="24">
        <v>2</v>
      </c>
      <c r="U32" s="25">
        <v>2</v>
      </c>
    </row>
    <row r="33" spans="1:28" ht="23.4" customHeight="1" x14ac:dyDescent="0.3">
      <c r="A33" s="101"/>
      <c r="B33" s="102"/>
      <c r="C33" s="102"/>
      <c r="D33" s="103"/>
      <c r="E33" s="106"/>
      <c r="F33" s="107"/>
      <c r="G33" s="108"/>
      <c r="H33" s="108"/>
      <c r="I33" s="104"/>
      <c r="J33" s="60" t="s">
        <v>5</v>
      </c>
      <c r="K33" s="61">
        <f t="shared" ref="K33:P33" si="9">SUM(K31:K32)</f>
        <v>232.2</v>
      </c>
      <c r="L33" s="61">
        <f t="shared" si="9"/>
        <v>0</v>
      </c>
      <c r="M33" s="61">
        <f t="shared" si="9"/>
        <v>0</v>
      </c>
      <c r="N33" s="61">
        <f t="shared" si="9"/>
        <v>0</v>
      </c>
      <c r="O33" s="61">
        <f t="shared" si="9"/>
        <v>240</v>
      </c>
      <c r="P33" s="61">
        <f t="shared" si="9"/>
        <v>250</v>
      </c>
      <c r="Q33" s="119"/>
      <c r="R33" s="120"/>
      <c r="S33" s="120"/>
      <c r="T33" s="120"/>
      <c r="U33" s="121"/>
    </row>
    <row r="34" spans="1:28" ht="26.4" x14ac:dyDescent="0.3">
      <c r="A34" s="101" t="s">
        <v>31</v>
      </c>
      <c r="B34" s="102" t="s">
        <v>1</v>
      </c>
      <c r="C34" s="102"/>
      <c r="D34" s="103" t="s">
        <v>6</v>
      </c>
      <c r="E34" s="106" t="s">
        <v>6</v>
      </c>
      <c r="F34" s="107" t="s">
        <v>58</v>
      </c>
      <c r="G34" s="108" t="s">
        <v>57</v>
      </c>
      <c r="H34" s="108" t="s">
        <v>29</v>
      </c>
      <c r="I34" s="104" t="s">
        <v>77</v>
      </c>
      <c r="J34" s="13" t="s">
        <v>2</v>
      </c>
      <c r="K34" s="80">
        <v>40</v>
      </c>
      <c r="L34" s="19"/>
      <c r="M34" s="19"/>
      <c r="N34" s="19"/>
      <c r="O34" s="20">
        <v>40</v>
      </c>
      <c r="P34" s="20">
        <v>40</v>
      </c>
      <c r="Q34" s="15" t="s">
        <v>61</v>
      </c>
      <c r="R34" s="16" t="s">
        <v>107</v>
      </c>
      <c r="S34" s="30">
        <v>30</v>
      </c>
      <c r="T34" s="30">
        <v>30</v>
      </c>
      <c r="U34" s="31">
        <v>30</v>
      </c>
      <c r="V34" s="182"/>
      <c r="W34" s="182"/>
      <c r="X34" s="182"/>
      <c r="Y34" s="182"/>
      <c r="Z34" s="182"/>
      <c r="AA34" s="182"/>
      <c r="AB34" s="182"/>
    </row>
    <row r="35" spans="1:28" ht="20.399999999999999" customHeight="1" x14ac:dyDescent="0.3">
      <c r="A35" s="101"/>
      <c r="B35" s="102"/>
      <c r="C35" s="102"/>
      <c r="D35" s="103"/>
      <c r="E35" s="106"/>
      <c r="F35" s="107"/>
      <c r="G35" s="108"/>
      <c r="H35" s="108"/>
      <c r="I35" s="104"/>
      <c r="J35" s="13" t="s">
        <v>4</v>
      </c>
      <c r="K35" s="79">
        <f>SUM(L35:N35)</f>
        <v>0</v>
      </c>
      <c r="L35" s="14"/>
      <c r="M35" s="14"/>
      <c r="N35" s="14"/>
      <c r="O35" s="23"/>
      <c r="P35" s="23"/>
      <c r="Q35" s="15"/>
      <c r="R35" s="16"/>
      <c r="S35" s="24"/>
      <c r="T35" s="24"/>
      <c r="U35" s="25"/>
    </row>
    <row r="36" spans="1:28" ht="22.2" customHeight="1" x14ac:dyDescent="0.3">
      <c r="A36" s="101"/>
      <c r="B36" s="102"/>
      <c r="C36" s="102"/>
      <c r="D36" s="103"/>
      <c r="E36" s="106"/>
      <c r="F36" s="107"/>
      <c r="G36" s="108"/>
      <c r="H36" s="108"/>
      <c r="I36" s="104"/>
      <c r="J36" s="60" t="s">
        <v>5</v>
      </c>
      <c r="K36" s="61">
        <f t="shared" ref="K36:P36" si="10">SUM(K34:K35)</f>
        <v>40</v>
      </c>
      <c r="L36" s="61">
        <f t="shared" si="10"/>
        <v>0</v>
      </c>
      <c r="M36" s="61">
        <f t="shared" si="10"/>
        <v>0</v>
      </c>
      <c r="N36" s="61">
        <f t="shared" si="10"/>
        <v>0</v>
      </c>
      <c r="O36" s="61">
        <f t="shared" si="10"/>
        <v>40</v>
      </c>
      <c r="P36" s="61">
        <f t="shared" si="10"/>
        <v>40</v>
      </c>
      <c r="Q36" s="119"/>
      <c r="R36" s="120"/>
      <c r="S36" s="120"/>
      <c r="T36" s="120"/>
      <c r="U36" s="121"/>
    </row>
    <row r="37" spans="1:28" ht="25.2" customHeight="1" x14ac:dyDescent="0.3">
      <c r="A37" s="58" t="s">
        <v>31</v>
      </c>
      <c r="B37" s="102" t="s">
        <v>1</v>
      </c>
      <c r="C37" s="102"/>
      <c r="D37" s="57" t="s">
        <v>6</v>
      </c>
      <c r="E37" s="112" t="s">
        <v>26</v>
      </c>
      <c r="F37" s="112"/>
      <c r="G37" s="112"/>
      <c r="H37" s="112"/>
      <c r="I37" s="112"/>
      <c r="J37" s="65"/>
      <c r="K37" s="66">
        <f>K36+K33</f>
        <v>272.2</v>
      </c>
      <c r="L37" s="66">
        <f t="shared" ref="L37:P37" si="11">L36+L33</f>
        <v>0</v>
      </c>
      <c r="M37" s="66">
        <f t="shared" si="11"/>
        <v>0</v>
      </c>
      <c r="N37" s="66">
        <f t="shared" si="11"/>
        <v>0</v>
      </c>
      <c r="O37" s="66">
        <f t="shared" si="11"/>
        <v>280</v>
      </c>
      <c r="P37" s="66">
        <f t="shared" si="11"/>
        <v>290</v>
      </c>
      <c r="Q37" s="122"/>
      <c r="R37" s="123"/>
      <c r="S37" s="123"/>
      <c r="T37" s="123"/>
      <c r="U37" s="124"/>
    </row>
    <row r="38" spans="1:28" ht="19.95" customHeight="1" x14ac:dyDescent="0.3">
      <c r="A38" s="58" t="s">
        <v>31</v>
      </c>
      <c r="B38" s="102" t="s">
        <v>1</v>
      </c>
      <c r="C38" s="102"/>
      <c r="D38" s="57" t="s">
        <v>28</v>
      </c>
      <c r="E38" s="166" t="s">
        <v>62</v>
      </c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8"/>
    </row>
    <row r="39" spans="1:28" ht="26.4" x14ac:dyDescent="0.3">
      <c r="A39" s="101" t="s">
        <v>31</v>
      </c>
      <c r="B39" s="102" t="s">
        <v>1</v>
      </c>
      <c r="C39" s="102"/>
      <c r="D39" s="103" t="s">
        <v>28</v>
      </c>
      <c r="E39" s="106" t="s">
        <v>1</v>
      </c>
      <c r="F39" s="107" t="s">
        <v>63</v>
      </c>
      <c r="G39" s="108" t="s">
        <v>64</v>
      </c>
      <c r="H39" s="108" t="s">
        <v>29</v>
      </c>
      <c r="I39" s="104" t="s">
        <v>77</v>
      </c>
      <c r="J39" s="13" t="s">
        <v>2</v>
      </c>
      <c r="K39" s="80">
        <v>149.9</v>
      </c>
      <c r="L39" s="19"/>
      <c r="M39" s="19"/>
      <c r="N39" s="19"/>
      <c r="O39" s="20">
        <v>150</v>
      </c>
      <c r="P39" s="20">
        <v>150</v>
      </c>
      <c r="Q39" s="15" t="s">
        <v>65</v>
      </c>
      <c r="R39" s="16" t="s">
        <v>104</v>
      </c>
      <c r="S39" s="28">
        <v>10</v>
      </c>
      <c r="T39" s="28">
        <v>10</v>
      </c>
      <c r="U39" s="29">
        <v>10</v>
      </c>
      <c r="V39" s="182"/>
      <c r="W39" s="182"/>
      <c r="X39" s="182"/>
      <c r="Y39" s="182"/>
      <c r="Z39" s="182"/>
    </row>
    <row r="40" spans="1:28" ht="20.399999999999999" customHeight="1" x14ac:dyDescent="0.3">
      <c r="A40" s="101"/>
      <c r="B40" s="102"/>
      <c r="C40" s="102"/>
      <c r="D40" s="103"/>
      <c r="E40" s="106"/>
      <c r="F40" s="107"/>
      <c r="G40" s="108"/>
      <c r="H40" s="108"/>
      <c r="I40" s="104"/>
      <c r="J40" s="13" t="s">
        <v>4</v>
      </c>
      <c r="K40" s="79">
        <f>SUM(L40:N40)</f>
        <v>0</v>
      </c>
      <c r="L40" s="14"/>
      <c r="M40" s="14"/>
      <c r="N40" s="14"/>
      <c r="O40" s="23"/>
      <c r="P40" s="23"/>
      <c r="Q40" s="15"/>
      <c r="R40" s="16"/>
      <c r="S40" s="28"/>
      <c r="T40" s="28"/>
      <c r="U40" s="29"/>
    </row>
    <row r="41" spans="1:28" ht="22.2" customHeight="1" x14ac:dyDescent="0.3">
      <c r="A41" s="101"/>
      <c r="B41" s="102"/>
      <c r="C41" s="102"/>
      <c r="D41" s="103"/>
      <c r="E41" s="106"/>
      <c r="F41" s="107"/>
      <c r="G41" s="108"/>
      <c r="H41" s="108"/>
      <c r="I41" s="104"/>
      <c r="J41" s="60" t="s">
        <v>5</v>
      </c>
      <c r="K41" s="61">
        <f t="shared" ref="K41:P41" si="12">SUM(K39:K40)</f>
        <v>149.9</v>
      </c>
      <c r="L41" s="61">
        <f t="shared" si="12"/>
        <v>0</v>
      </c>
      <c r="M41" s="61">
        <f t="shared" si="12"/>
        <v>0</v>
      </c>
      <c r="N41" s="61">
        <f t="shared" si="12"/>
        <v>0</v>
      </c>
      <c r="O41" s="61">
        <f t="shared" si="12"/>
        <v>150</v>
      </c>
      <c r="P41" s="61">
        <f t="shared" si="12"/>
        <v>150</v>
      </c>
      <c r="Q41" s="62" t="s">
        <v>13</v>
      </c>
      <c r="R41" s="62" t="s">
        <v>13</v>
      </c>
      <c r="S41" s="62" t="s">
        <v>13</v>
      </c>
      <c r="T41" s="62" t="s">
        <v>13</v>
      </c>
      <c r="U41" s="69" t="s">
        <v>13</v>
      </c>
    </row>
    <row r="42" spans="1:28" ht="19.95" customHeight="1" x14ac:dyDescent="0.3">
      <c r="A42" s="101" t="s">
        <v>31</v>
      </c>
      <c r="B42" s="102" t="s">
        <v>1</v>
      </c>
      <c r="C42" s="102"/>
      <c r="D42" s="103" t="s">
        <v>28</v>
      </c>
      <c r="E42" s="106" t="s">
        <v>6</v>
      </c>
      <c r="F42" s="107" t="s">
        <v>83</v>
      </c>
      <c r="G42" s="108" t="s">
        <v>64</v>
      </c>
      <c r="H42" s="108" t="s">
        <v>29</v>
      </c>
      <c r="I42" s="104" t="s">
        <v>77</v>
      </c>
      <c r="J42" s="13" t="s">
        <v>2</v>
      </c>
      <c r="K42" s="80">
        <v>5000</v>
      </c>
      <c r="L42" s="19"/>
      <c r="M42" s="19"/>
      <c r="N42" s="19"/>
      <c r="O42" s="20">
        <v>6000</v>
      </c>
      <c r="P42" s="20">
        <v>7000</v>
      </c>
      <c r="Q42" s="15" t="s">
        <v>66</v>
      </c>
      <c r="R42" s="16" t="s">
        <v>105</v>
      </c>
      <c r="S42" s="28">
        <v>2000</v>
      </c>
      <c r="T42" s="28">
        <v>2000</v>
      </c>
      <c r="U42" s="29">
        <v>2000</v>
      </c>
      <c r="V42" s="181"/>
      <c r="W42" s="181"/>
      <c r="X42" s="181"/>
      <c r="Y42" s="181"/>
      <c r="Z42" s="181"/>
      <c r="AA42" s="181"/>
    </row>
    <row r="43" spans="1:28" ht="20.399999999999999" customHeight="1" x14ac:dyDescent="0.3">
      <c r="A43" s="101"/>
      <c r="B43" s="102"/>
      <c r="C43" s="102"/>
      <c r="D43" s="103"/>
      <c r="E43" s="106"/>
      <c r="F43" s="107"/>
      <c r="G43" s="108"/>
      <c r="H43" s="108"/>
      <c r="I43" s="104"/>
      <c r="J43" s="13" t="s">
        <v>4</v>
      </c>
      <c r="K43" s="79">
        <f>SUM(L43:N43)</f>
        <v>0</v>
      </c>
      <c r="L43" s="14"/>
      <c r="M43" s="14"/>
      <c r="N43" s="14"/>
      <c r="O43" s="23"/>
      <c r="P43" s="23"/>
      <c r="Q43" s="15"/>
      <c r="R43" s="16"/>
      <c r="S43" s="30"/>
      <c r="T43" s="30"/>
      <c r="U43" s="31"/>
    </row>
    <row r="44" spans="1:28" ht="21.6" customHeight="1" x14ac:dyDescent="0.3">
      <c r="A44" s="101"/>
      <c r="B44" s="102"/>
      <c r="C44" s="102"/>
      <c r="D44" s="103"/>
      <c r="E44" s="106"/>
      <c r="F44" s="107"/>
      <c r="G44" s="108"/>
      <c r="H44" s="108"/>
      <c r="I44" s="104"/>
      <c r="J44" s="60" t="s">
        <v>5</v>
      </c>
      <c r="K44" s="61">
        <f t="shared" ref="K44:P44" si="13">SUM(K42:K43)</f>
        <v>5000</v>
      </c>
      <c r="L44" s="61">
        <f t="shared" si="13"/>
        <v>0</v>
      </c>
      <c r="M44" s="61">
        <f t="shared" si="13"/>
        <v>0</v>
      </c>
      <c r="N44" s="61">
        <f t="shared" si="13"/>
        <v>0</v>
      </c>
      <c r="O44" s="61">
        <f t="shared" si="13"/>
        <v>6000</v>
      </c>
      <c r="P44" s="61">
        <f t="shared" si="13"/>
        <v>7000</v>
      </c>
      <c r="Q44" s="119"/>
      <c r="R44" s="120"/>
      <c r="S44" s="120"/>
      <c r="T44" s="120"/>
      <c r="U44" s="121"/>
    </row>
    <row r="45" spans="1:28" ht="19.8" customHeight="1" x14ac:dyDescent="0.3">
      <c r="A45" s="58" t="s">
        <v>31</v>
      </c>
      <c r="B45" s="102" t="s">
        <v>1</v>
      </c>
      <c r="C45" s="102"/>
      <c r="D45" s="57" t="s">
        <v>28</v>
      </c>
      <c r="E45" s="132" t="s">
        <v>26</v>
      </c>
      <c r="F45" s="133"/>
      <c r="G45" s="133"/>
      <c r="H45" s="133"/>
      <c r="I45" s="133"/>
      <c r="J45" s="134"/>
      <c r="K45" s="66">
        <f>+K44+K41</f>
        <v>5149.8999999999996</v>
      </c>
      <c r="L45" s="66">
        <f t="shared" ref="L45:P45" si="14">+L44+L41</f>
        <v>0</v>
      </c>
      <c r="M45" s="66">
        <f t="shared" si="14"/>
        <v>0</v>
      </c>
      <c r="N45" s="66">
        <f t="shared" si="14"/>
        <v>0</v>
      </c>
      <c r="O45" s="66">
        <f t="shared" si="14"/>
        <v>6150</v>
      </c>
      <c r="P45" s="66">
        <f t="shared" si="14"/>
        <v>7150</v>
      </c>
      <c r="Q45" s="122"/>
      <c r="R45" s="123"/>
      <c r="S45" s="123"/>
      <c r="T45" s="123"/>
      <c r="U45" s="124"/>
    </row>
    <row r="46" spans="1:28" ht="21.6" customHeight="1" x14ac:dyDescent="0.3">
      <c r="A46" s="58" t="s">
        <v>31</v>
      </c>
      <c r="B46" s="102" t="s">
        <v>1</v>
      </c>
      <c r="C46" s="102"/>
      <c r="D46" s="150" t="s">
        <v>27</v>
      </c>
      <c r="E46" s="150"/>
      <c r="F46" s="150"/>
      <c r="G46" s="150"/>
      <c r="H46" s="150"/>
      <c r="I46" s="150"/>
      <c r="J46" s="150"/>
      <c r="K46" s="67">
        <f>K29+K45+K37</f>
        <v>11858.6</v>
      </c>
      <c r="L46" s="67">
        <f t="shared" ref="L46:P46" si="15">L29+L45+L37</f>
        <v>0</v>
      </c>
      <c r="M46" s="67">
        <f t="shared" si="15"/>
        <v>0</v>
      </c>
      <c r="N46" s="67">
        <f t="shared" si="15"/>
        <v>0</v>
      </c>
      <c r="O46" s="67">
        <f t="shared" si="15"/>
        <v>13111.095000000001</v>
      </c>
      <c r="P46" s="67">
        <f t="shared" si="15"/>
        <v>14394.58756</v>
      </c>
      <c r="Q46" s="125"/>
      <c r="R46" s="126"/>
      <c r="S46" s="126"/>
      <c r="T46" s="126"/>
      <c r="U46" s="127"/>
    </row>
    <row r="47" spans="1:28" ht="22.8" customHeight="1" thickBot="1" x14ac:dyDescent="0.35">
      <c r="A47" s="59" t="s">
        <v>31</v>
      </c>
      <c r="B47" s="131" t="s">
        <v>23</v>
      </c>
      <c r="C47" s="131"/>
      <c r="D47" s="131"/>
      <c r="E47" s="131"/>
      <c r="F47" s="131"/>
      <c r="G47" s="131"/>
      <c r="H47" s="131"/>
      <c r="I47" s="131"/>
      <c r="J47" s="131"/>
      <c r="K47" s="71">
        <f>K46</f>
        <v>11858.6</v>
      </c>
      <c r="L47" s="71">
        <f t="shared" ref="L47:P47" si="16">L46</f>
        <v>0</v>
      </c>
      <c r="M47" s="71">
        <f t="shared" si="16"/>
        <v>0</v>
      </c>
      <c r="N47" s="71">
        <f t="shared" si="16"/>
        <v>0</v>
      </c>
      <c r="O47" s="71">
        <f t="shared" si="16"/>
        <v>13111.095000000001</v>
      </c>
      <c r="P47" s="71">
        <f t="shared" si="16"/>
        <v>14394.58756</v>
      </c>
      <c r="Q47" s="128"/>
      <c r="R47" s="129"/>
      <c r="S47" s="129"/>
      <c r="T47" s="129"/>
      <c r="U47" s="130"/>
    </row>
    <row r="48" spans="1:28" ht="15" thickBot="1" x14ac:dyDescent="0.35">
      <c r="A48" s="32"/>
      <c r="B48" s="32"/>
      <c r="C48" s="32"/>
      <c r="D48" s="32"/>
      <c r="E48" s="32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4"/>
    </row>
    <row r="49" spans="1:21" ht="19.8" customHeight="1" x14ac:dyDescent="0.3">
      <c r="A49" s="169" t="s">
        <v>7</v>
      </c>
      <c r="B49" s="170"/>
      <c r="C49" s="170"/>
      <c r="D49" s="170"/>
      <c r="E49" s="115" t="s">
        <v>14</v>
      </c>
      <c r="F49" s="115"/>
      <c r="G49" s="115"/>
      <c r="H49" s="115"/>
      <c r="I49" s="115"/>
      <c r="J49" s="73" t="s">
        <v>2</v>
      </c>
      <c r="K49" s="74">
        <f t="shared" ref="K49:P58" si="17">SUMIF($J$13:$J$45,$J49,K$13:K$45)</f>
        <v>11858.599999999999</v>
      </c>
      <c r="L49" s="74">
        <f t="shared" si="17"/>
        <v>0</v>
      </c>
      <c r="M49" s="74">
        <f t="shared" si="17"/>
        <v>0</v>
      </c>
      <c r="N49" s="74">
        <f t="shared" si="17"/>
        <v>0</v>
      </c>
      <c r="O49" s="74">
        <f t="shared" si="17"/>
        <v>13111.095000000001</v>
      </c>
      <c r="P49" s="75">
        <f t="shared" si="17"/>
        <v>14394.58756</v>
      </c>
      <c r="Q49" s="33"/>
      <c r="R49" s="33"/>
      <c r="S49" s="33"/>
      <c r="T49" s="33"/>
      <c r="U49" s="34"/>
    </row>
    <row r="50" spans="1:21" ht="17.399999999999999" customHeight="1" x14ac:dyDescent="0.3">
      <c r="A50" s="171"/>
      <c r="B50" s="172"/>
      <c r="C50" s="172"/>
      <c r="D50" s="172"/>
      <c r="E50" s="117" t="s">
        <v>32</v>
      </c>
      <c r="F50" s="117"/>
      <c r="G50" s="117"/>
      <c r="H50" s="117"/>
      <c r="I50" s="117"/>
      <c r="J50" s="68" t="s">
        <v>24</v>
      </c>
      <c r="K50" s="72">
        <f t="shared" si="17"/>
        <v>0</v>
      </c>
      <c r="L50" s="72">
        <f t="shared" si="17"/>
        <v>0</v>
      </c>
      <c r="M50" s="72">
        <f t="shared" si="17"/>
        <v>0</v>
      </c>
      <c r="N50" s="72">
        <f t="shared" si="17"/>
        <v>0</v>
      </c>
      <c r="O50" s="72">
        <f t="shared" si="17"/>
        <v>0</v>
      </c>
      <c r="P50" s="76">
        <f t="shared" si="17"/>
        <v>0</v>
      </c>
      <c r="Q50" s="33"/>
      <c r="R50" s="33"/>
      <c r="S50" s="33"/>
      <c r="T50" s="33"/>
      <c r="U50" s="34"/>
    </row>
    <row r="51" spans="1:21" ht="19.8" customHeight="1" x14ac:dyDescent="0.3">
      <c r="A51" s="171"/>
      <c r="B51" s="172"/>
      <c r="C51" s="172"/>
      <c r="D51" s="172"/>
      <c r="E51" s="117" t="s">
        <v>33</v>
      </c>
      <c r="F51" s="117"/>
      <c r="G51" s="117"/>
      <c r="H51" s="117"/>
      <c r="I51" s="117"/>
      <c r="J51" s="68" t="s">
        <v>34</v>
      </c>
      <c r="K51" s="72">
        <f t="shared" si="17"/>
        <v>0</v>
      </c>
      <c r="L51" s="72">
        <f t="shared" si="17"/>
        <v>0</v>
      </c>
      <c r="M51" s="72">
        <f t="shared" si="17"/>
        <v>0</v>
      </c>
      <c r="N51" s="72">
        <f t="shared" si="17"/>
        <v>0</v>
      </c>
      <c r="O51" s="72">
        <f t="shared" si="17"/>
        <v>0</v>
      </c>
      <c r="P51" s="76">
        <f t="shared" si="17"/>
        <v>0</v>
      </c>
      <c r="Q51" s="33"/>
      <c r="R51" s="33"/>
      <c r="S51" s="33"/>
      <c r="T51" s="33"/>
      <c r="U51" s="34"/>
    </row>
    <row r="52" spans="1:21" ht="19.8" customHeight="1" x14ac:dyDescent="0.3">
      <c r="A52" s="171"/>
      <c r="B52" s="172"/>
      <c r="C52" s="172"/>
      <c r="D52" s="172"/>
      <c r="E52" s="117" t="s">
        <v>35</v>
      </c>
      <c r="F52" s="117"/>
      <c r="G52" s="117"/>
      <c r="H52" s="117"/>
      <c r="I52" s="117"/>
      <c r="J52" s="68" t="s">
        <v>15</v>
      </c>
      <c r="K52" s="72">
        <f t="shared" si="17"/>
        <v>0</v>
      </c>
      <c r="L52" s="72">
        <f t="shared" si="17"/>
        <v>0</v>
      </c>
      <c r="M52" s="72">
        <f t="shared" si="17"/>
        <v>0</v>
      </c>
      <c r="N52" s="72">
        <f t="shared" si="17"/>
        <v>0</v>
      </c>
      <c r="O52" s="72">
        <f t="shared" si="17"/>
        <v>0</v>
      </c>
      <c r="P52" s="76">
        <f t="shared" si="17"/>
        <v>0</v>
      </c>
      <c r="Q52" s="33"/>
      <c r="R52" s="33"/>
      <c r="S52" s="33"/>
      <c r="T52" s="33"/>
      <c r="U52" s="34"/>
    </row>
    <row r="53" spans="1:21" ht="19.2" customHeight="1" x14ac:dyDescent="0.3">
      <c r="A53" s="171"/>
      <c r="B53" s="172"/>
      <c r="C53" s="172"/>
      <c r="D53" s="172"/>
      <c r="E53" s="116" t="s">
        <v>36</v>
      </c>
      <c r="F53" s="116"/>
      <c r="G53" s="116"/>
      <c r="H53" s="116"/>
      <c r="I53" s="116"/>
      <c r="J53" s="68" t="s">
        <v>25</v>
      </c>
      <c r="K53" s="72">
        <f t="shared" si="17"/>
        <v>0</v>
      </c>
      <c r="L53" s="72">
        <f t="shared" si="17"/>
        <v>0</v>
      </c>
      <c r="M53" s="72">
        <f t="shared" si="17"/>
        <v>0</v>
      </c>
      <c r="N53" s="72">
        <f t="shared" si="17"/>
        <v>0</v>
      </c>
      <c r="O53" s="72">
        <f t="shared" si="17"/>
        <v>0</v>
      </c>
      <c r="P53" s="76">
        <f t="shared" si="17"/>
        <v>0</v>
      </c>
      <c r="Q53" s="33"/>
      <c r="R53" s="33"/>
      <c r="S53" s="33"/>
      <c r="T53" s="33"/>
      <c r="U53" s="34"/>
    </row>
    <row r="54" spans="1:21" ht="20.399999999999999" customHeight="1" x14ac:dyDescent="0.3">
      <c r="A54" s="171"/>
      <c r="B54" s="172"/>
      <c r="C54" s="172"/>
      <c r="D54" s="172"/>
      <c r="E54" s="116" t="s">
        <v>16</v>
      </c>
      <c r="F54" s="116"/>
      <c r="G54" s="116"/>
      <c r="H54" s="116"/>
      <c r="I54" s="116"/>
      <c r="J54" s="68" t="s">
        <v>37</v>
      </c>
      <c r="K54" s="72">
        <f t="shared" si="17"/>
        <v>0</v>
      </c>
      <c r="L54" s="72">
        <f t="shared" si="17"/>
        <v>0</v>
      </c>
      <c r="M54" s="72">
        <f t="shared" si="17"/>
        <v>0</v>
      </c>
      <c r="N54" s="72">
        <f t="shared" si="17"/>
        <v>0</v>
      </c>
      <c r="O54" s="72">
        <f t="shared" si="17"/>
        <v>0</v>
      </c>
      <c r="P54" s="76">
        <f t="shared" si="17"/>
        <v>0</v>
      </c>
      <c r="Q54" s="33"/>
      <c r="R54" s="33"/>
      <c r="S54" s="33"/>
      <c r="T54" s="33"/>
      <c r="U54" s="34"/>
    </row>
    <row r="55" spans="1:21" ht="18.600000000000001" customHeight="1" x14ac:dyDescent="0.3">
      <c r="A55" s="171"/>
      <c r="B55" s="172"/>
      <c r="C55" s="172"/>
      <c r="D55" s="172"/>
      <c r="E55" s="116" t="s">
        <v>38</v>
      </c>
      <c r="F55" s="116"/>
      <c r="G55" s="116"/>
      <c r="H55" s="116"/>
      <c r="I55" s="116"/>
      <c r="J55" s="68" t="s">
        <v>39</v>
      </c>
      <c r="K55" s="72">
        <f t="shared" si="17"/>
        <v>0</v>
      </c>
      <c r="L55" s="72">
        <f t="shared" si="17"/>
        <v>0</v>
      </c>
      <c r="M55" s="72">
        <f t="shared" si="17"/>
        <v>0</v>
      </c>
      <c r="N55" s="72">
        <f t="shared" si="17"/>
        <v>0</v>
      </c>
      <c r="O55" s="72">
        <f t="shared" si="17"/>
        <v>0</v>
      </c>
      <c r="P55" s="76">
        <f t="shared" si="17"/>
        <v>0</v>
      </c>
      <c r="Q55" s="33"/>
      <c r="R55" s="33"/>
      <c r="S55" s="33"/>
      <c r="T55" s="33"/>
      <c r="U55" s="34"/>
    </row>
    <row r="56" spans="1:21" ht="31.95" customHeight="1" x14ac:dyDescent="0.3">
      <c r="A56" s="171"/>
      <c r="B56" s="172"/>
      <c r="C56" s="172"/>
      <c r="D56" s="172"/>
      <c r="E56" s="113" t="s">
        <v>40</v>
      </c>
      <c r="F56" s="113"/>
      <c r="G56" s="113"/>
      <c r="H56" s="113"/>
      <c r="I56" s="113"/>
      <c r="J56" s="68" t="s">
        <v>3</v>
      </c>
      <c r="K56" s="72">
        <f t="shared" si="17"/>
        <v>0</v>
      </c>
      <c r="L56" s="72">
        <f t="shared" si="17"/>
        <v>0</v>
      </c>
      <c r="M56" s="72">
        <f t="shared" si="17"/>
        <v>0</v>
      </c>
      <c r="N56" s="72">
        <f t="shared" si="17"/>
        <v>0</v>
      </c>
      <c r="O56" s="72">
        <f t="shared" si="17"/>
        <v>0</v>
      </c>
      <c r="P56" s="76">
        <f t="shared" si="17"/>
        <v>0</v>
      </c>
      <c r="Q56" s="33"/>
      <c r="R56" s="33"/>
      <c r="S56" s="33"/>
      <c r="T56" s="33"/>
      <c r="U56" s="34"/>
    </row>
    <row r="57" spans="1:21" ht="18" customHeight="1" x14ac:dyDescent="0.3">
      <c r="A57" s="171"/>
      <c r="B57" s="172"/>
      <c r="C57" s="172"/>
      <c r="D57" s="172"/>
      <c r="E57" s="113" t="s">
        <v>17</v>
      </c>
      <c r="F57" s="113"/>
      <c r="G57" s="113"/>
      <c r="H57" s="113"/>
      <c r="I57" s="113"/>
      <c r="J57" s="68" t="s">
        <v>18</v>
      </c>
      <c r="K57" s="72">
        <f t="shared" si="17"/>
        <v>0</v>
      </c>
      <c r="L57" s="72">
        <f t="shared" si="17"/>
        <v>0</v>
      </c>
      <c r="M57" s="72">
        <f t="shared" si="17"/>
        <v>0</v>
      </c>
      <c r="N57" s="72">
        <f t="shared" si="17"/>
        <v>0</v>
      </c>
      <c r="O57" s="72">
        <f t="shared" si="17"/>
        <v>0</v>
      </c>
      <c r="P57" s="76">
        <f t="shared" si="17"/>
        <v>0</v>
      </c>
      <c r="Q57" s="33"/>
      <c r="R57" s="33"/>
      <c r="S57" s="33"/>
      <c r="T57" s="33"/>
      <c r="U57" s="34"/>
    </row>
    <row r="58" spans="1:21" ht="18.600000000000001" customHeight="1" x14ac:dyDescent="0.3">
      <c r="A58" s="171"/>
      <c r="B58" s="172"/>
      <c r="C58" s="172"/>
      <c r="D58" s="172"/>
      <c r="E58" s="116" t="s">
        <v>41</v>
      </c>
      <c r="F58" s="116"/>
      <c r="G58" s="116"/>
      <c r="H58" s="116"/>
      <c r="I58" s="116"/>
      <c r="J58" s="68" t="s">
        <v>4</v>
      </c>
      <c r="K58" s="72">
        <f t="shared" si="17"/>
        <v>0</v>
      </c>
      <c r="L58" s="72">
        <f t="shared" si="17"/>
        <v>0</v>
      </c>
      <c r="M58" s="72">
        <f t="shared" si="17"/>
        <v>0</v>
      </c>
      <c r="N58" s="72">
        <f t="shared" si="17"/>
        <v>0</v>
      </c>
      <c r="O58" s="72">
        <f t="shared" si="17"/>
        <v>0</v>
      </c>
      <c r="P58" s="76">
        <f t="shared" si="17"/>
        <v>0</v>
      </c>
      <c r="Q58" s="33"/>
      <c r="R58" s="33"/>
      <c r="S58" s="33"/>
      <c r="T58" s="33"/>
      <c r="U58" s="34"/>
    </row>
    <row r="59" spans="1:21" ht="18.600000000000001" customHeight="1" x14ac:dyDescent="0.3">
      <c r="A59" s="171"/>
      <c r="B59" s="172"/>
      <c r="C59" s="172"/>
      <c r="D59" s="172"/>
      <c r="E59" s="111" t="s">
        <v>8</v>
      </c>
      <c r="F59" s="111"/>
      <c r="G59" s="111"/>
      <c r="H59" s="111"/>
      <c r="I59" s="111"/>
      <c r="J59" s="111"/>
      <c r="K59" s="81">
        <f>SUM(K49:K58)</f>
        <v>11858.599999999999</v>
      </c>
      <c r="L59" s="81">
        <f t="shared" ref="L59:P59" si="18">SUM(L49:L58)</f>
        <v>0</v>
      </c>
      <c r="M59" s="81">
        <f t="shared" si="18"/>
        <v>0</v>
      </c>
      <c r="N59" s="81">
        <f t="shared" si="18"/>
        <v>0</v>
      </c>
      <c r="O59" s="81">
        <f t="shared" si="18"/>
        <v>13111.095000000001</v>
      </c>
      <c r="P59" s="82">
        <f t="shared" si="18"/>
        <v>14394.58756</v>
      </c>
      <c r="Q59" s="35"/>
      <c r="R59" s="35"/>
      <c r="S59" s="35"/>
      <c r="T59" s="35"/>
      <c r="U59" s="35"/>
    </row>
    <row r="60" spans="1:21" ht="15" thickBot="1" x14ac:dyDescent="0.35">
      <c r="A60" s="173"/>
      <c r="B60" s="174"/>
      <c r="C60" s="174"/>
      <c r="D60" s="174"/>
      <c r="E60" s="175" t="s">
        <v>125</v>
      </c>
      <c r="F60" s="175"/>
      <c r="G60" s="175"/>
      <c r="H60" s="175"/>
      <c r="I60" s="175"/>
      <c r="J60" s="175"/>
      <c r="K60" s="100">
        <v>7409.5</v>
      </c>
      <c r="L60" s="83"/>
      <c r="M60" s="83"/>
      <c r="N60" s="83"/>
      <c r="O60" s="83"/>
      <c r="P60" s="84"/>
    </row>
  </sheetData>
  <mergeCells count="148">
    <mergeCell ref="A49:D60"/>
    <mergeCell ref="E60:J60"/>
    <mergeCell ref="S7:S8"/>
    <mergeCell ref="T7:T8"/>
    <mergeCell ref="U7:U8"/>
    <mergeCell ref="V16:AD16"/>
    <mergeCell ref="V20:W20"/>
    <mergeCell ref="V23:AB23"/>
    <mergeCell ref="V31:AB31"/>
    <mergeCell ref="V34:AB34"/>
    <mergeCell ref="V39:Z39"/>
    <mergeCell ref="V42:AA42"/>
    <mergeCell ref="G39:G41"/>
    <mergeCell ref="H39:H41"/>
    <mergeCell ref="H34:H36"/>
    <mergeCell ref="H23:H25"/>
    <mergeCell ref="H26:H28"/>
    <mergeCell ref="Q19:U19"/>
    <mergeCell ref="Q22:U22"/>
    <mergeCell ref="Q25:U25"/>
    <mergeCell ref="Q28:U28"/>
    <mergeCell ref="Q29:U29"/>
    <mergeCell ref="E29:J29"/>
    <mergeCell ref="Q33:U33"/>
    <mergeCell ref="Q36:U36"/>
    <mergeCell ref="Q37:U37"/>
    <mergeCell ref="E38:U38"/>
    <mergeCell ref="A34:A36"/>
    <mergeCell ref="B34:C36"/>
    <mergeCell ref="D34:D36"/>
    <mergeCell ref="E34:E36"/>
    <mergeCell ref="F34:F36"/>
    <mergeCell ref="G34:G36"/>
    <mergeCell ref="P1:U1"/>
    <mergeCell ref="P2:U2"/>
    <mergeCell ref="D46:J46"/>
    <mergeCell ref="P6:P8"/>
    <mergeCell ref="N7:N8"/>
    <mergeCell ref="B9:U9"/>
    <mergeCell ref="C6:C8"/>
    <mergeCell ref="D6:D8"/>
    <mergeCell ref="E6:E8"/>
    <mergeCell ref="F6:F8"/>
    <mergeCell ref="H6:H8"/>
    <mergeCell ref="Q6:U6"/>
    <mergeCell ref="Q7:Q8"/>
    <mergeCell ref="G6:G8"/>
    <mergeCell ref="I6:I8"/>
    <mergeCell ref="J6:J8"/>
    <mergeCell ref="B6:B8"/>
    <mergeCell ref="F31:F33"/>
    <mergeCell ref="G31:G33"/>
    <mergeCell ref="H31:H33"/>
    <mergeCell ref="B31:C33"/>
    <mergeCell ref="B46:C46"/>
    <mergeCell ref="B42:C44"/>
    <mergeCell ref="D42:D44"/>
    <mergeCell ref="K6:K8"/>
    <mergeCell ref="Q15:U15"/>
    <mergeCell ref="A3:U3"/>
    <mergeCell ref="A4:U4"/>
    <mergeCell ref="A6:A8"/>
    <mergeCell ref="I23:I25"/>
    <mergeCell ref="E13:E15"/>
    <mergeCell ref="F13:F15"/>
    <mergeCell ref="G13:G15"/>
    <mergeCell ref="H13:H15"/>
    <mergeCell ref="I13:I15"/>
    <mergeCell ref="E16:E19"/>
    <mergeCell ref="G16:G19"/>
    <mergeCell ref="H16:H19"/>
    <mergeCell ref="I16:I19"/>
    <mergeCell ref="G20:G22"/>
    <mergeCell ref="H20:H22"/>
    <mergeCell ref="R7:R8"/>
    <mergeCell ref="B10:U10"/>
    <mergeCell ref="B11:C11"/>
    <mergeCell ref="D11:U11"/>
    <mergeCell ref="O6:O8"/>
    <mergeCell ref="A13:A15"/>
    <mergeCell ref="E23:E25"/>
    <mergeCell ref="B12:C12"/>
    <mergeCell ref="B29:C29"/>
    <mergeCell ref="E55:I55"/>
    <mergeCell ref="E58:I58"/>
    <mergeCell ref="E12:U12"/>
    <mergeCell ref="F16:F19"/>
    <mergeCell ref="B13:C15"/>
    <mergeCell ref="D13:D15"/>
    <mergeCell ref="D20:D22"/>
    <mergeCell ref="Q44:U44"/>
    <mergeCell ref="Q45:U45"/>
    <mergeCell ref="Q46:U46"/>
    <mergeCell ref="Q47:U47"/>
    <mergeCell ref="D39:D41"/>
    <mergeCell ref="E39:E41"/>
    <mergeCell ref="F39:F41"/>
    <mergeCell ref="B47:J47"/>
    <mergeCell ref="E42:E44"/>
    <mergeCell ref="F42:F44"/>
    <mergeCell ref="G42:G44"/>
    <mergeCell ref="H42:H44"/>
    <mergeCell ref="I42:I44"/>
    <mergeCell ref="B45:C45"/>
    <mergeCell ref="E45:J45"/>
    <mergeCell ref="E59:J59"/>
    <mergeCell ref="E37:I37"/>
    <mergeCell ref="I39:I41"/>
    <mergeCell ref="B37:C37"/>
    <mergeCell ref="B38:C38"/>
    <mergeCell ref="A23:A25"/>
    <mergeCell ref="B23:C25"/>
    <mergeCell ref="D23:D25"/>
    <mergeCell ref="E57:I57"/>
    <mergeCell ref="I31:I33"/>
    <mergeCell ref="I26:I28"/>
    <mergeCell ref="E49:I49"/>
    <mergeCell ref="E54:I54"/>
    <mergeCell ref="I34:I36"/>
    <mergeCell ref="A39:A41"/>
    <mergeCell ref="B39:C41"/>
    <mergeCell ref="E52:I52"/>
    <mergeCell ref="E56:I56"/>
    <mergeCell ref="E50:I50"/>
    <mergeCell ref="E51:I51"/>
    <mergeCell ref="E53:I53"/>
    <mergeCell ref="A26:A28"/>
    <mergeCell ref="A31:A33"/>
    <mergeCell ref="A42:A44"/>
    <mergeCell ref="A16:A19"/>
    <mergeCell ref="B16:C19"/>
    <mergeCell ref="D16:D19"/>
    <mergeCell ref="A20:A22"/>
    <mergeCell ref="B20:C22"/>
    <mergeCell ref="I20:I22"/>
    <mergeCell ref="B26:C28"/>
    <mergeCell ref="D31:D33"/>
    <mergeCell ref="E20:E22"/>
    <mergeCell ref="F20:F22"/>
    <mergeCell ref="B30:C30"/>
    <mergeCell ref="F23:F25"/>
    <mergeCell ref="G23:G25"/>
    <mergeCell ref="D26:D28"/>
    <mergeCell ref="E26:E28"/>
    <mergeCell ref="F26:F28"/>
    <mergeCell ref="G26:G28"/>
    <mergeCell ref="E30:U30"/>
    <mergeCell ref="E31:E33"/>
  </mergeCells>
  <phoneticPr fontId="4" type="noConversion"/>
  <pageMargins left="0.25" right="0.25" top="0.75" bottom="0.75" header="0.3" footer="0.3"/>
  <pageSetup paperSize="9" scale="85" fitToHeight="0" orientation="landscape" r:id="rId1"/>
  <rowBreaks count="1" manualBreakCount="1">
    <brk id="37" max="16383" man="1"/>
  </rowBreaks>
  <ignoredErrors>
    <ignoredError sqref="I46 F46:G46 E46 J4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4"/>
  <sheetViews>
    <sheetView tabSelected="1" topLeftCell="A10" zoomScale="90" zoomScaleNormal="90" workbookViewId="0">
      <selection sqref="A1:L23"/>
    </sheetView>
  </sheetViews>
  <sheetFormatPr defaultRowHeight="14.4" x14ac:dyDescent="0.3"/>
  <cols>
    <col min="1" max="1" width="6.5546875" customWidth="1"/>
    <col min="2" max="2" width="4.5546875" customWidth="1"/>
    <col min="3" max="3" width="5.6640625" customWidth="1"/>
    <col min="4" max="4" width="10.5546875" customWidth="1"/>
    <col min="5" max="5" width="42" customWidth="1"/>
    <col min="9" max="9" width="10.33203125" customWidth="1"/>
    <col min="10" max="10" width="17.88671875" customWidth="1"/>
    <col min="11" max="11" width="16.33203125" customWidth="1"/>
    <col min="12" max="12" width="11.109375" customWidth="1"/>
  </cols>
  <sheetData>
    <row r="1" spans="1:12" x14ac:dyDescent="0.3">
      <c r="A1" s="5"/>
      <c r="B1" s="5"/>
      <c r="C1" s="5"/>
      <c r="D1" s="5"/>
      <c r="E1" s="11"/>
      <c r="F1" s="6"/>
      <c r="G1" s="6"/>
      <c r="H1" s="12"/>
      <c r="I1" s="11"/>
      <c r="J1" s="36"/>
      <c r="K1" s="36"/>
      <c r="L1" s="37" t="s">
        <v>117</v>
      </c>
    </row>
    <row r="2" spans="1:12" x14ac:dyDescent="0.3">
      <c r="A2" s="7"/>
      <c r="B2" s="7"/>
      <c r="C2" s="7"/>
      <c r="D2" s="7"/>
      <c r="E2" s="5"/>
      <c r="F2" s="183"/>
      <c r="G2" s="183"/>
      <c r="H2" s="183"/>
      <c r="I2" s="5"/>
      <c r="J2" s="184" t="s">
        <v>144</v>
      </c>
      <c r="K2" s="184"/>
      <c r="L2" s="184"/>
    </row>
    <row r="3" spans="1:12" x14ac:dyDescent="0.3">
      <c r="A3" s="185" t="s">
        <v>78</v>
      </c>
      <c r="B3" s="185"/>
      <c r="C3" s="185"/>
      <c r="D3" s="185"/>
      <c r="E3" s="185"/>
      <c r="F3" s="185"/>
      <c r="G3" s="185"/>
      <c r="H3" s="185"/>
      <c r="I3" s="185"/>
      <c r="J3" s="185"/>
      <c r="K3" s="8"/>
      <c r="L3" s="8"/>
    </row>
    <row r="4" spans="1:12" ht="15" thickBot="1" x14ac:dyDescent="0.35">
      <c r="A4" s="185" t="s">
        <v>19</v>
      </c>
      <c r="B4" s="185"/>
      <c r="C4" s="185"/>
      <c r="D4" s="185"/>
      <c r="E4" s="185"/>
      <c r="F4" s="185"/>
      <c r="G4" s="185"/>
      <c r="H4" s="185"/>
      <c r="I4" s="185"/>
      <c r="J4" s="185"/>
      <c r="K4" s="7"/>
      <c r="L4" s="7"/>
    </row>
    <row r="5" spans="1:12" ht="33.6" customHeight="1" x14ac:dyDescent="0.3">
      <c r="A5" s="194" t="s">
        <v>20</v>
      </c>
      <c r="B5" s="187" t="s">
        <v>9</v>
      </c>
      <c r="C5" s="187" t="s">
        <v>10</v>
      </c>
      <c r="D5" s="189" t="s">
        <v>130</v>
      </c>
      <c r="E5" s="189" t="s">
        <v>132</v>
      </c>
      <c r="F5" s="191" t="s">
        <v>126</v>
      </c>
      <c r="G5" s="191"/>
      <c r="H5" s="191"/>
      <c r="I5" s="189" t="s">
        <v>92</v>
      </c>
      <c r="J5" s="189" t="s">
        <v>133</v>
      </c>
      <c r="K5" s="189" t="s">
        <v>93</v>
      </c>
      <c r="L5" s="192" t="s">
        <v>131</v>
      </c>
    </row>
    <row r="6" spans="1:12" ht="78" customHeight="1" x14ac:dyDescent="0.3">
      <c r="A6" s="195"/>
      <c r="B6" s="188"/>
      <c r="C6" s="188"/>
      <c r="D6" s="190"/>
      <c r="E6" s="190"/>
      <c r="F6" s="88" t="s">
        <v>91</v>
      </c>
      <c r="G6" s="88" t="s">
        <v>128</v>
      </c>
      <c r="H6" s="88" t="s">
        <v>129</v>
      </c>
      <c r="I6" s="190"/>
      <c r="J6" s="190"/>
      <c r="K6" s="190"/>
      <c r="L6" s="193"/>
    </row>
    <row r="7" spans="1:12" ht="29.4" customHeight="1" x14ac:dyDescent="0.3">
      <c r="A7" s="93" t="s">
        <v>31</v>
      </c>
      <c r="B7" s="77">
        <v>1</v>
      </c>
      <c r="C7" s="77">
        <v>1</v>
      </c>
      <c r="D7" s="89" t="s">
        <v>70</v>
      </c>
      <c r="E7" s="78" t="s">
        <v>94</v>
      </c>
      <c r="F7" s="77" t="s">
        <v>68</v>
      </c>
      <c r="G7" s="77" t="s">
        <v>68</v>
      </c>
      <c r="H7" s="77" t="s">
        <v>68</v>
      </c>
      <c r="I7" s="44" t="s">
        <v>89</v>
      </c>
      <c r="J7" s="39" t="s">
        <v>109</v>
      </c>
      <c r="K7" s="40" t="s">
        <v>96</v>
      </c>
      <c r="L7" s="45" t="s">
        <v>134</v>
      </c>
    </row>
    <row r="8" spans="1:12" ht="39.6" x14ac:dyDescent="0.3">
      <c r="A8" s="41" t="s">
        <v>31</v>
      </c>
      <c r="B8" s="42" t="s">
        <v>1</v>
      </c>
      <c r="C8" s="42" t="s">
        <v>1</v>
      </c>
      <c r="D8" s="90" t="s">
        <v>71</v>
      </c>
      <c r="E8" s="43" t="s">
        <v>69</v>
      </c>
      <c r="F8" s="94">
        <v>34</v>
      </c>
      <c r="G8" s="95">
        <v>35</v>
      </c>
      <c r="H8" s="95">
        <v>36</v>
      </c>
      <c r="I8" s="44" t="s">
        <v>89</v>
      </c>
      <c r="J8" s="39" t="s">
        <v>109</v>
      </c>
      <c r="K8" s="40" t="s">
        <v>96</v>
      </c>
      <c r="L8" s="45" t="s">
        <v>135</v>
      </c>
    </row>
    <row r="9" spans="1:12" ht="32.4" customHeight="1" x14ac:dyDescent="0.3">
      <c r="A9" s="41" t="s">
        <v>31</v>
      </c>
      <c r="B9" s="42" t="s">
        <v>1</v>
      </c>
      <c r="C9" s="42" t="s">
        <v>1</v>
      </c>
      <c r="D9" s="90" t="s">
        <v>72</v>
      </c>
      <c r="E9" s="43" t="s">
        <v>115</v>
      </c>
      <c r="F9" s="96">
        <v>3</v>
      </c>
      <c r="G9" s="96">
        <v>6</v>
      </c>
      <c r="H9" s="96">
        <v>9</v>
      </c>
      <c r="I9" s="44" t="s">
        <v>95</v>
      </c>
      <c r="J9" s="40" t="s">
        <v>116</v>
      </c>
      <c r="K9" s="40" t="s">
        <v>96</v>
      </c>
      <c r="L9" s="45" t="s">
        <v>136</v>
      </c>
    </row>
    <row r="10" spans="1:12" ht="39.6" x14ac:dyDescent="0.3">
      <c r="A10" s="41" t="s">
        <v>31</v>
      </c>
      <c r="B10" s="42" t="s">
        <v>1</v>
      </c>
      <c r="C10" s="42" t="s">
        <v>1</v>
      </c>
      <c r="D10" s="90" t="s">
        <v>73</v>
      </c>
      <c r="E10" s="43" t="s">
        <v>108</v>
      </c>
      <c r="F10" s="97">
        <v>3</v>
      </c>
      <c r="G10" s="97">
        <v>4</v>
      </c>
      <c r="H10" s="97">
        <v>5</v>
      </c>
      <c r="I10" s="44" t="s">
        <v>95</v>
      </c>
      <c r="J10" s="39" t="s">
        <v>139</v>
      </c>
      <c r="K10" s="40" t="s">
        <v>140</v>
      </c>
      <c r="L10" s="45" t="s">
        <v>137</v>
      </c>
    </row>
    <row r="11" spans="1:12" ht="42.6" customHeight="1" x14ac:dyDescent="0.3">
      <c r="A11" s="41" t="s">
        <v>31</v>
      </c>
      <c r="B11" s="42" t="s">
        <v>1</v>
      </c>
      <c r="C11" s="42" t="s">
        <v>1</v>
      </c>
      <c r="D11" s="90" t="s">
        <v>74</v>
      </c>
      <c r="E11" s="43" t="s">
        <v>110</v>
      </c>
      <c r="F11" s="96">
        <v>5</v>
      </c>
      <c r="G11" s="96">
        <v>5</v>
      </c>
      <c r="H11" s="96">
        <v>5</v>
      </c>
      <c r="I11" s="44" t="s">
        <v>95</v>
      </c>
      <c r="J11" s="40" t="s">
        <v>111</v>
      </c>
      <c r="K11" s="40" t="s">
        <v>90</v>
      </c>
      <c r="L11" s="45" t="s">
        <v>138</v>
      </c>
    </row>
    <row r="12" spans="1:12" ht="26.4" x14ac:dyDescent="0.3">
      <c r="A12" s="46" t="s">
        <v>31</v>
      </c>
      <c r="B12" s="47" t="s">
        <v>1</v>
      </c>
      <c r="C12" s="47" t="s">
        <v>1</v>
      </c>
      <c r="D12" s="91" t="str">
        <f>'[1]12 programa_1 lentele'!Q13</f>
        <v>P-12.1.1-1</v>
      </c>
      <c r="E12" s="48" t="str">
        <f>'[1]12 programa_1 lentele'!R13</f>
        <v>Prižiūrėtų kelių ir gatvių su žvyro danga ilgis (km)</v>
      </c>
      <c r="F12" s="49">
        <f>'[1]12 programa_1 lentele'!S13</f>
        <v>500</v>
      </c>
      <c r="G12" s="49">
        <f>'[1]12 programa_1 lentele'!T13</f>
        <v>500</v>
      </c>
      <c r="H12" s="49">
        <f>'[1]12 programa_1 lentele'!U13</f>
        <v>500</v>
      </c>
      <c r="I12" s="44" t="s">
        <v>89</v>
      </c>
      <c r="J12" s="39" t="s">
        <v>113</v>
      </c>
      <c r="K12" s="40" t="s">
        <v>90</v>
      </c>
      <c r="L12" s="45"/>
    </row>
    <row r="13" spans="1:12" ht="26.4" x14ac:dyDescent="0.3">
      <c r="A13" s="46" t="s">
        <v>31</v>
      </c>
      <c r="B13" s="47" t="s">
        <v>1</v>
      </c>
      <c r="C13" s="47" t="s">
        <v>1</v>
      </c>
      <c r="D13" s="91" t="str">
        <f>'[1]12 programa_1 lentele'!Q14</f>
        <v>P-12.1.1-2</v>
      </c>
      <c r="E13" s="48" t="str">
        <f>'[1]12 programa_1 lentele'!R14</f>
        <v>Suremontuotų kelių ir gatvių su žvyro danga ilgis (km)</v>
      </c>
      <c r="F13" s="49">
        <f>'[1]12 programa_1 lentele'!S14</f>
        <v>5</v>
      </c>
      <c r="G13" s="49">
        <f>'[1]12 programa_1 lentele'!T14</f>
        <v>5</v>
      </c>
      <c r="H13" s="49">
        <f>'[1]12 programa_1 lentele'!U14</f>
        <v>5</v>
      </c>
      <c r="I13" s="44" t="s">
        <v>89</v>
      </c>
      <c r="J13" s="39" t="s">
        <v>109</v>
      </c>
      <c r="K13" s="40" t="s">
        <v>90</v>
      </c>
      <c r="L13" s="45"/>
    </row>
    <row r="14" spans="1:12" ht="28.95" customHeight="1" x14ac:dyDescent="0.3">
      <c r="A14" s="46" t="s">
        <v>31</v>
      </c>
      <c r="B14" s="47" t="s">
        <v>1</v>
      </c>
      <c r="C14" s="47" t="s">
        <v>1</v>
      </c>
      <c r="D14" s="91" t="str">
        <f>'[1]12 programa_1 lentele'!Q16</f>
        <v>P-12.1.1-3</v>
      </c>
      <c r="E14" s="48" t="str">
        <f>'[1]12 programa_1 lentele'!R16</f>
        <v>Atnaujintų gatvių ilgis (km)</v>
      </c>
      <c r="F14" s="49">
        <v>25</v>
      </c>
      <c r="G14" s="49">
        <v>25</v>
      </c>
      <c r="H14" s="49">
        <v>25</v>
      </c>
      <c r="I14" s="44" t="s">
        <v>89</v>
      </c>
      <c r="J14" s="56" t="s">
        <v>114</v>
      </c>
      <c r="K14" s="40" t="s">
        <v>90</v>
      </c>
      <c r="L14" s="45"/>
    </row>
    <row r="15" spans="1:12" ht="30" customHeight="1" x14ac:dyDescent="0.3">
      <c r="A15" s="46" t="s">
        <v>31</v>
      </c>
      <c r="B15" s="47" t="s">
        <v>1</v>
      </c>
      <c r="C15" s="47" t="s">
        <v>1</v>
      </c>
      <c r="D15" s="91" t="str">
        <f>'[1]12 programa_1 lentele'!Q20</f>
        <v>P-12.1.1-5</v>
      </c>
      <c r="E15" s="48" t="str">
        <f>'[1]12 programa_1 lentele'!R20</f>
        <v>Įrengtų automobilių stovėjimo aikštelių skaičius (vnt.)</v>
      </c>
      <c r="F15" s="98">
        <v>20</v>
      </c>
      <c r="G15" s="49">
        <v>20</v>
      </c>
      <c r="H15" s="49">
        <v>20</v>
      </c>
      <c r="I15" s="44" t="s">
        <v>89</v>
      </c>
      <c r="J15" s="40" t="s">
        <v>141</v>
      </c>
      <c r="K15" s="40" t="s">
        <v>90</v>
      </c>
      <c r="L15" s="45"/>
    </row>
    <row r="16" spans="1:12" ht="26.4" x14ac:dyDescent="0.3">
      <c r="A16" s="46" t="s">
        <v>31</v>
      </c>
      <c r="B16" s="47" t="s">
        <v>1</v>
      </c>
      <c r="C16" s="47" t="s">
        <v>1</v>
      </c>
      <c r="D16" s="91" t="str">
        <f>'[1]12 programa_1 lentele'!Q23</f>
        <v>P-12.1.1-6</v>
      </c>
      <c r="E16" s="48" t="str">
        <f>'[1]12 programa_1 lentele'!R23</f>
        <v>Inventorizuotų kelių ilgis (km)</v>
      </c>
      <c r="F16" s="49">
        <f>'[1]12 programa_1 lentele'!S23</f>
        <v>100</v>
      </c>
      <c r="G16" s="49">
        <f>'[1]12 programa_1 lentele'!T23</f>
        <v>100</v>
      </c>
      <c r="H16" s="49">
        <f>'[1]12 programa_1 lentele'!U23</f>
        <v>100</v>
      </c>
      <c r="I16" s="44" t="s">
        <v>89</v>
      </c>
      <c r="J16" s="39" t="s">
        <v>142</v>
      </c>
      <c r="K16" s="40" t="s">
        <v>90</v>
      </c>
      <c r="L16" s="45"/>
    </row>
    <row r="17" spans="1:12" ht="26.4" x14ac:dyDescent="0.3">
      <c r="A17" s="46" t="s">
        <v>31</v>
      </c>
      <c r="B17" s="47" t="s">
        <v>1</v>
      </c>
      <c r="C17" s="47" t="s">
        <v>1</v>
      </c>
      <c r="D17" s="91" t="str">
        <f>+'[1]12 programa_1 lentele'!Q26</f>
        <v>P-12.1.1-7</v>
      </c>
      <c r="E17" s="48" t="str">
        <f>+'[1]12 programa_1 lentele'!R26</f>
        <v>Sodininkų rėmimo programos įgyvendinimas, proc.</v>
      </c>
      <c r="F17" s="49">
        <f>+'[1]12 programa_1 lentele'!S26</f>
        <v>100</v>
      </c>
      <c r="G17" s="49">
        <f>+'[1]12 programa_1 lentele'!T26</f>
        <v>100</v>
      </c>
      <c r="H17" s="49">
        <f>+'[1]12 programa_1 lentele'!U26</f>
        <v>100</v>
      </c>
      <c r="I17" s="44" t="s">
        <v>89</v>
      </c>
      <c r="J17" s="39" t="s">
        <v>112</v>
      </c>
      <c r="K17" s="40" t="s">
        <v>90</v>
      </c>
      <c r="L17" s="45"/>
    </row>
    <row r="18" spans="1:12" ht="26.4" x14ac:dyDescent="0.3">
      <c r="A18" s="46" t="s">
        <v>31</v>
      </c>
      <c r="B18" s="47" t="s">
        <v>1</v>
      </c>
      <c r="C18" s="47" t="s">
        <v>6</v>
      </c>
      <c r="D18" s="91" t="str">
        <f>'[1]12 programa_1 lentele'!Q31</f>
        <v>P-12.1.2-1</v>
      </c>
      <c r="E18" s="48" t="str">
        <f>'[1]12 programa_1 lentele'!R31</f>
        <v>Naujai įrengtų pėsčiųjų ir (arba) dviračių takų ilgis (km)</v>
      </c>
      <c r="F18" s="49">
        <f>'[1]12 programa_1 lentele'!S31</f>
        <v>3</v>
      </c>
      <c r="G18" s="49">
        <f>'[1]12 programa_1 lentele'!T31</f>
        <v>3</v>
      </c>
      <c r="H18" s="49">
        <f>'[1]12 programa_1 lentele'!U31</f>
        <v>3</v>
      </c>
      <c r="I18" s="44" t="s">
        <v>89</v>
      </c>
      <c r="J18" s="40" t="s">
        <v>113</v>
      </c>
      <c r="K18" s="40" t="s">
        <v>90</v>
      </c>
      <c r="L18" s="45"/>
    </row>
    <row r="19" spans="1:12" ht="26.4" x14ac:dyDescent="0.3">
      <c r="A19" s="46" t="s">
        <v>31</v>
      </c>
      <c r="B19" s="47" t="s">
        <v>1</v>
      </c>
      <c r="C19" s="47" t="s">
        <v>6</v>
      </c>
      <c r="D19" s="91" t="str">
        <f>'[1]12 programa_1 lentele'!Q32</f>
        <v>P-12.1.2-2</v>
      </c>
      <c r="E19" s="48" t="str">
        <f>'[1]12 programa_1 lentele'!R32</f>
        <v>Atnaujintų  pėsčiųjų ir (arba) dviračių takų ilgis (km)</v>
      </c>
      <c r="F19" s="49">
        <f>'[1]12 programa_1 lentele'!S32</f>
        <v>2</v>
      </c>
      <c r="G19" s="49">
        <f>'[1]12 programa_1 lentele'!T32</f>
        <v>2</v>
      </c>
      <c r="H19" s="49">
        <f>'[1]12 programa_1 lentele'!U32</f>
        <v>2</v>
      </c>
      <c r="I19" s="44" t="s">
        <v>89</v>
      </c>
      <c r="J19" s="40" t="s">
        <v>113</v>
      </c>
      <c r="K19" s="40" t="s">
        <v>90</v>
      </c>
      <c r="L19" s="45"/>
    </row>
    <row r="20" spans="1:12" ht="30" customHeight="1" x14ac:dyDescent="0.3">
      <c r="A20" s="46" t="s">
        <v>31</v>
      </c>
      <c r="B20" s="47" t="s">
        <v>1</v>
      </c>
      <c r="C20" s="47" t="s">
        <v>6</v>
      </c>
      <c r="D20" s="91" t="str">
        <f>'[1]12 programa_1 lentele'!Q34</f>
        <v>P-12.1.2-3</v>
      </c>
      <c r="E20" s="48" t="str">
        <f>'[1]12 programa_1 lentele'!R34</f>
        <v>Įdiegtų eismo saugumo priemonių skaičius (vnt.)</v>
      </c>
      <c r="F20" s="49">
        <f>'[1]12 programa_1 lentele'!S34</f>
        <v>30</v>
      </c>
      <c r="G20" s="49">
        <f>'[1]12 programa_1 lentele'!T34</f>
        <v>30</v>
      </c>
      <c r="H20" s="49">
        <f>'[1]12 programa_1 lentele'!U34</f>
        <v>30</v>
      </c>
      <c r="I20" s="44" t="s">
        <v>89</v>
      </c>
      <c r="J20" s="40" t="s">
        <v>142</v>
      </c>
      <c r="K20" s="40" t="s">
        <v>90</v>
      </c>
      <c r="L20" s="45"/>
    </row>
    <row r="21" spans="1:12" ht="25.95" customHeight="1" x14ac:dyDescent="0.3">
      <c r="A21" s="46" t="s">
        <v>31</v>
      </c>
      <c r="B21" s="47" t="s">
        <v>1</v>
      </c>
      <c r="C21" s="47" t="s">
        <v>28</v>
      </c>
      <c r="D21" s="91" t="str">
        <f>'[1]12 programa_1 lentele'!Q39</f>
        <v>P-12.1.3-1</v>
      </c>
      <c r="E21" s="48" t="str">
        <f>'[1]12 programa_1 lentele'!R39</f>
        <v>Įrengtų keleivių laukimo paviljonų skaičius (vnt.)</v>
      </c>
      <c r="F21" s="49">
        <v>20</v>
      </c>
      <c r="G21" s="49">
        <v>20</v>
      </c>
      <c r="H21" s="49">
        <v>20</v>
      </c>
      <c r="I21" s="44" t="s">
        <v>89</v>
      </c>
      <c r="J21" s="39" t="s">
        <v>109</v>
      </c>
      <c r="K21" s="40" t="s">
        <v>90</v>
      </c>
      <c r="L21" s="45"/>
    </row>
    <row r="22" spans="1:12" ht="1.2" hidden="1" customHeight="1" x14ac:dyDescent="0.3">
      <c r="A22" s="46" t="s">
        <v>31</v>
      </c>
      <c r="B22" s="47"/>
      <c r="C22" s="47"/>
      <c r="D22" s="91"/>
      <c r="E22" s="48"/>
      <c r="F22" s="49"/>
      <c r="G22" s="49"/>
      <c r="H22" s="49"/>
      <c r="I22" s="44"/>
      <c r="J22" s="39"/>
      <c r="K22" s="40"/>
      <c r="L22" s="45"/>
    </row>
    <row r="23" spans="1:12" ht="30.6" customHeight="1" thickBot="1" x14ac:dyDescent="0.35">
      <c r="A23" s="50" t="s">
        <v>31</v>
      </c>
      <c r="B23" s="51" t="s">
        <v>1</v>
      </c>
      <c r="C23" s="51" t="s">
        <v>28</v>
      </c>
      <c r="D23" s="92" t="str">
        <f>'[1]12 programa_1 lentele'!Q42</f>
        <v>P-12.1.3-3</v>
      </c>
      <c r="E23" s="52" t="str">
        <f>'[1]12 programa_1 lentele'!R42</f>
        <v>Pervežtų keleivių skaičius (tūkst. asm.)</v>
      </c>
      <c r="F23" s="99">
        <v>2000</v>
      </c>
      <c r="G23" s="99">
        <f>'[1]12 programa_1 lentele'!T42</f>
        <v>2000</v>
      </c>
      <c r="H23" s="99">
        <v>2000</v>
      </c>
      <c r="I23" s="53" t="s">
        <v>89</v>
      </c>
      <c r="J23" s="54" t="s">
        <v>111</v>
      </c>
      <c r="K23" s="54" t="s">
        <v>90</v>
      </c>
      <c r="L23" s="55"/>
    </row>
    <row r="24" spans="1:12" x14ac:dyDescent="0.3">
      <c r="C24" s="186"/>
      <c r="D24" s="186"/>
      <c r="E24" s="186"/>
      <c r="F24" s="186"/>
      <c r="G24" s="186"/>
      <c r="H24" s="186"/>
      <c r="I24" s="186"/>
      <c r="J24" s="186"/>
      <c r="K24" s="186"/>
    </row>
  </sheetData>
  <mergeCells count="15">
    <mergeCell ref="F2:H2"/>
    <mergeCell ref="J2:L2"/>
    <mergeCell ref="A4:J4"/>
    <mergeCell ref="A3:J3"/>
    <mergeCell ref="C24:K24"/>
    <mergeCell ref="B5:B6"/>
    <mergeCell ref="C5:C6"/>
    <mergeCell ref="D5:D6"/>
    <mergeCell ref="E5:E6"/>
    <mergeCell ref="F5:H5"/>
    <mergeCell ref="I5:I6"/>
    <mergeCell ref="J5:J6"/>
    <mergeCell ref="K5:K6"/>
    <mergeCell ref="L5:L6"/>
    <mergeCell ref="A5:A6"/>
  </mergeCells>
  <pageMargins left="0.25" right="0.25" top="0.75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12 programa_2 lentelė</vt:lpstr>
      <vt:lpstr>12 programa_3 lentelė</vt:lpstr>
      <vt:lpstr>'12 programa_2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2024-01-18T11:28:38Z</cp:lastPrinted>
  <dcterms:created xsi:type="dcterms:W3CDTF">2019-06-19T07:01:42Z</dcterms:created>
  <dcterms:modified xsi:type="dcterms:W3CDTF">2024-01-18T11:28:54Z</dcterms:modified>
</cp:coreProperties>
</file>